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65 - 508\Excel\"/>
    </mc:Choice>
  </mc:AlternateContent>
  <xr:revisionPtr revIDLastSave="0" documentId="13_ncr:1_{0D82B6D4-5DC5-4435-AA29-2FB2038ACA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tigen Series Overview" sheetId="1" r:id="rId1"/>
    <sheet name="Change History" sheetId="3" r:id="rId2"/>
    <sheet name="FAQ" sheetId="7" r:id="rId3"/>
    <sheet name="Vaccine Recommendation Category" sheetId="9" r:id="rId4"/>
    <sheet name="Immunity" sheetId="4" r:id="rId5"/>
    <sheet name="Contraindications" sheetId="6" r:id="rId6"/>
    <sheet name="Risk 3-dose" sheetId="2" r:id="rId7"/>
  </sheets>
  <definedNames>
    <definedName name="_xlnm._FilterDatabase" localSheetId="3" hidden="1">'Vaccine Recommendation Category'!$A$2:$I$3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9" l="1"/>
</calcChain>
</file>

<file path=xl/sharedStrings.xml><?xml version="1.0" encoding="utf-8"?>
<sst xmlns="http://schemas.openxmlformats.org/spreadsheetml/2006/main" count="665" uniqueCount="233">
  <si>
    <t>Resources</t>
  </si>
  <si>
    <t>Vaccines</t>
  </si>
  <si>
    <t>Vaccine Type (CVX)</t>
  </si>
  <si>
    <t>Preferable Age Range</t>
  </si>
  <si>
    <t>Allowable Age Range</t>
  </si>
  <si>
    <t>Trade Name (MVX)</t>
  </si>
  <si>
    <t>Volume (ml)</t>
  </si>
  <si>
    <t>Status</t>
  </si>
  <si>
    <t>Notes</t>
  </si>
  <si>
    <t>Active</t>
  </si>
  <si>
    <t>n/a</t>
  </si>
  <si>
    <t>Series Name</t>
  </si>
  <si>
    <t>Target Disease</t>
  </si>
  <si>
    <t>Vaccine Group</t>
  </si>
  <si>
    <t>Default Series</t>
  </si>
  <si>
    <t>Product Path</t>
  </si>
  <si>
    <t>Series Preference</t>
  </si>
  <si>
    <t>No</t>
  </si>
  <si>
    <t>Series Dose</t>
  </si>
  <si>
    <t>Dose 1</t>
  </si>
  <si>
    <t>Age</t>
  </si>
  <si>
    <t>Absolute Minimum Age</t>
  </si>
  <si>
    <t>Minimum Age</t>
  </si>
  <si>
    <t>Earliest Recommended Age</t>
  </si>
  <si>
    <t>Maximum Age (less than)</t>
  </si>
  <si>
    <t>Interval</t>
  </si>
  <si>
    <t>From Target Dose # in Series</t>
  </si>
  <si>
    <t>Absolute Minimum Interval</t>
  </si>
  <si>
    <t>Minimum Interval</t>
  </si>
  <si>
    <t>Earliest Recommended Interval</t>
  </si>
  <si>
    <t>Latest Recommended Interval (less than)</t>
  </si>
  <si>
    <t>Preferable Vaccine</t>
  </si>
  <si>
    <t>Vaccine Type Begin Age</t>
  </si>
  <si>
    <t>Vaccine Type End Age (less than)</t>
  </si>
  <si>
    <t>Volume (in ml)</t>
  </si>
  <si>
    <t>Allowable Vaccine</t>
  </si>
  <si>
    <t>Recurring Dose</t>
  </si>
  <si>
    <t>Recurring Dose (Yes/No)</t>
  </si>
  <si>
    <t>Start Date</t>
  </si>
  <si>
    <t>End Date</t>
  </si>
  <si>
    <t>Seasonal Recommendation</t>
  </si>
  <si>
    <t>Gender</t>
  </si>
  <si>
    <t>Required Gender</t>
  </si>
  <si>
    <t/>
  </si>
  <si>
    <t>Overview</t>
  </si>
  <si>
    <t>Version</t>
  </si>
  <si>
    <t>Change</t>
  </si>
  <si>
    <t>Change #</t>
  </si>
  <si>
    <t>Area</t>
  </si>
  <si>
    <t>Previous</t>
  </si>
  <si>
    <t>Reason for Change</t>
  </si>
  <si>
    <t>N/A</t>
  </si>
  <si>
    <t>The number of Antigen Series tabs varies based on the antigen and associated ACIP recommendation complexities.</t>
  </si>
  <si>
    <t>Maximum Age To Start</t>
  </si>
  <si>
    <t>Allowable Interval</t>
  </si>
  <si>
    <t>From Immediate Previous Dose Administered? Y/N</t>
  </si>
  <si>
    <t>Clinical History Immunity</t>
  </si>
  <si>
    <t>Immunity Guideline</t>
  </si>
  <si>
    <t>Birth Date Immunity</t>
  </si>
  <si>
    <t>Minimum Age To Start</t>
  </si>
  <si>
    <t>Begin Age</t>
  </si>
  <si>
    <t>Forecast Vaccine Type (Y/N)</t>
  </si>
  <si>
    <t>Latest Recommended Age (less than)</t>
  </si>
  <si>
    <t>Vaccine Types (CVX List)</t>
  </si>
  <si>
    <t>Indication Begin Age</t>
  </si>
  <si>
    <t>Indication End Age (less than)</t>
  </si>
  <si>
    <t>Text Description</t>
  </si>
  <si>
    <t>Contraindication (Code)</t>
  </si>
  <si>
    <t>Vaccine Contraindication</t>
  </si>
  <si>
    <t>Adverse reaction to vaccine component (080)</t>
  </si>
  <si>
    <t>Do not vaccinate if the patient has had an adverse reaction to a vaccine component.</t>
  </si>
  <si>
    <t>Series Group</t>
  </si>
  <si>
    <t>A</t>
  </si>
  <si>
    <t>Administrative Guidance</t>
  </si>
  <si>
    <t>Select Patient Series</t>
  </si>
  <si>
    <t>Contraindication Begin Age</t>
  </si>
  <si>
    <t>Contraindication End Age (less than)</t>
  </si>
  <si>
    <t>B-lymphocyte [humoral] - Severe antibody deficiencies (145)</t>
  </si>
  <si>
    <t>T-lymphocyte [cell-mediated and humoral] - Partial defects (148)</t>
  </si>
  <si>
    <t>T-lymphocyte [cell-mediated and humoral] - interferon-gamma or interferon-alpha (150)</t>
  </si>
  <si>
    <t>Phagocytic function - Leukocyte adhesion defect, and myeloperoxidase deficiency (153)</t>
  </si>
  <si>
    <t>Generalized malignant neoplasm (156)</t>
  </si>
  <si>
    <t>Immunosuppressive therapy (158)</t>
  </si>
  <si>
    <t>Radiation therapy (159)</t>
  </si>
  <si>
    <t>Do not vaccinate if the patient has severe B-lymphocyte (humoral) - antibody deficiencies (e.g., X-linked agammaglobulinemia and common variable immunodeficiency).</t>
  </si>
  <si>
    <t>B-lymphocyte [humoral] - Less severe antibody deficiencies (146)</t>
  </si>
  <si>
    <t>Do not vaccinate if the patient has less severe B-lymphocyte (humoral) - antibody deficiencies (e.g., selective IgA deficiency and IgG subclass deficiency).</t>
  </si>
  <si>
    <t>T-lymphocyte [cell-mediated and humoral] - Complete defects (147)</t>
  </si>
  <si>
    <t>HIV/AIDS - severely immunocompromised (154)</t>
  </si>
  <si>
    <t>6 months</t>
  </si>
  <si>
    <t>Series may either be a standard age based series or risk based series based on underlying patient conditions.</t>
  </si>
  <si>
    <t>Yes</t>
  </si>
  <si>
    <t>Conditional Skip</t>
  </si>
  <si>
    <t>Set Logic</t>
  </si>
  <si>
    <t>Set ID</t>
  </si>
  <si>
    <t>Description</t>
  </si>
  <si>
    <t>Condition Logic</t>
  </si>
  <si>
    <t>Condition ID</t>
  </si>
  <si>
    <t>Type</t>
  </si>
  <si>
    <t>Dose Count</t>
  </si>
  <si>
    <t>Dose Type</t>
  </si>
  <si>
    <t>Dose Count Logic</t>
  </si>
  <si>
    <t>Interval Priority Flag</t>
  </si>
  <si>
    <t>Series Type</t>
  </si>
  <si>
    <t>Equivalent Series Groups</t>
  </si>
  <si>
    <t>Risk</t>
  </si>
  <si>
    <t>Preferable Interval</t>
  </si>
  <si>
    <t>Series Priority</t>
  </si>
  <si>
    <t>From Relevant Observation (Code)</t>
  </si>
  <si>
    <t>Text</t>
  </si>
  <si>
    <t>Series Groups</t>
  </si>
  <si>
    <t>Observation (Code)</t>
  </si>
  <si>
    <t>Inadvertent Vaccine</t>
  </si>
  <si>
    <t>Series Group Name</t>
  </si>
  <si>
    <t>Increased Risk</t>
  </si>
  <si>
    <t>Antigen Contraindication</t>
  </si>
  <si>
    <t>Indication</t>
  </si>
  <si>
    <t>From Most Recent (CVX List)</t>
  </si>
  <si>
    <t>End Age (less than)</t>
  </si>
  <si>
    <t>N</t>
  </si>
  <si>
    <t>Do not vaccinate if the patient has HIV/AIDS and is severely immunocompromised (See the CDC general recommendations for a definition of "severely immunocompromised").</t>
  </si>
  <si>
    <t>FAQs</t>
  </si>
  <si>
    <t>Question</t>
  </si>
  <si>
    <t>Answer</t>
  </si>
  <si>
    <t>Reference</t>
  </si>
  <si>
    <t>CDSi Manifestation</t>
  </si>
  <si>
    <r>
      <t xml:space="preserve">The Antigen Series Overview tab is merely a high-level tab to orient the user in regards to the other tabs.  It </t>
    </r>
    <r>
      <rPr>
        <b/>
        <u/>
        <sz val="10"/>
        <color rgb="FF000000"/>
        <rFont val="Arial"/>
        <family val="2"/>
      </rPr>
      <t>should not</t>
    </r>
    <r>
      <rPr>
        <sz val="10"/>
        <color rgb="FF000000"/>
        <rFont val="Arial"/>
        <family val="2"/>
      </rPr>
      <t xml:space="preserve"> be used to infer, interpret, or assume any logic or values.</t>
    </r>
  </si>
  <si>
    <t>The Contraindications tab is used to document underlying patient conditions which may contraindicate the administration of a dose or the use of a particular vaccine.</t>
  </si>
  <si>
    <t>Do not vaccinate if the patient has complete cell-mediated or humoral T-lymphocyte defects (e.g., severe combined immunodeficiency [SCID] disease, complete DiGeorge syndrome).</t>
  </si>
  <si>
    <t>Do not vaccinate if the patient has partial cell-mediated or humoral T-lymphocyte defects (e.g., most patients with DiGeorge syndrome, Wiskott-Aldrich syndrome, ataxia- telangiectasia).</t>
  </si>
  <si>
    <t>Do not vaccinate if the patient has cell-mediated or humoral T-lymphocyte defects related to interferon-gamma or interferon-alpha</t>
  </si>
  <si>
    <t>Do not vaccinate if the patient has a phagocytic function defect (e.g. leukocyte adhesion defect and myeloperoxidase deficiency).</t>
  </si>
  <si>
    <t>Do not vaccinate if the patient has generalized malignant neoplasm.</t>
  </si>
  <si>
    <t xml:space="preserve">Do not vaccinate if the patient is undergoing immunosuppressive therapy. Immunosuppressive medications include those given to prevent solid organ transplant rejection, human immune mediators like interleukins and colony-stimulating factors, immune modulators like levamisol and BCG bladder-tumor therapy, and medicines like tumor necrosis factor alpha inhibitors and anti-B cell antibodies. </t>
  </si>
  <si>
    <t>Do not vaccinate if the patient is undergoing radiation therapy.</t>
  </si>
  <si>
    <t>Effective Date</t>
  </si>
  <si>
    <t>Cessation Date</t>
  </si>
  <si>
    <t>Skip Context</t>
  </si>
  <si>
    <t>Immunity Birth Date</t>
  </si>
  <si>
    <t>Immunity Country of Birth</t>
  </si>
  <si>
    <t>Immunity Exclusion Condition</t>
  </si>
  <si>
    <t>DENGVAXIA (PMC)</t>
  </si>
  <si>
    <t>Risk 3-dose series</t>
  </si>
  <si>
    <t>Risk-based 3-dose series which is used only for patients with increased risk.</t>
  </si>
  <si>
    <t>New Supporting Data</t>
  </si>
  <si>
    <t>ACIP published Dengue recommendations 12/17/2021</t>
  </si>
  <si>
    <t>≥9 yrs to &lt;17 yrs</t>
  </si>
  <si>
    <t>Dengue</t>
  </si>
  <si>
    <t>Administer to persons with evidence of previous dengue infection and living in areas where dengue is endemic.</t>
  </si>
  <si>
    <t>9 years</t>
  </si>
  <si>
    <t>17 years</t>
  </si>
  <si>
    <t>Evidence of previous dengue infection, such as confirmation with previous laboratory-confirmed infection or a highly specific serodiagnostic test, will be required among eligible children before vaccination.</t>
  </si>
  <si>
    <t>9 years - 4 days</t>
  </si>
  <si>
    <t>Dengue Fever (56)</t>
  </si>
  <si>
    <t>Dengue fever (56)</t>
  </si>
  <si>
    <t>Dose 2</t>
  </si>
  <si>
    <t>Y</t>
  </si>
  <si>
    <t>6 months - 4 days</t>
  </si>
  <si>
    <t>Dose 3</t>
  </si>
  <si>
    <t>Do not vaccinate if the patient has had a severe allergic reaction after a previous dose of Dengue vaccine.</t>
  </si>
  <si>
    <t>Administer to persons with evidence of previous dengue infection and living in areas where dengue is endemic. Evidence of previous dengue infection, such as confirmation with previous laboratory-confirmed infection or a highly specific serodiagnostic test, will be required among eligible children before vaccination.</t>
  </si>
  <si>
    <t>≥9 yrs - 4 days</t>
  </si>
  <si>
    <t>Severe allergic reaction after previous dose of Dengue vaccine (210)</t>
  </si>
  <si>
    <t>Evidence of previous dengue infection and living in areas where dengue is endemic (211)</t>
  </si>
  <si>
    <t>The CDC publishes the most recent ACIP vaccine recommendations.</t>
  </si>
  <si>
    <t>Where can I find the most recent ACIP recommendations for dengue?</t>
  </si>
  <si>
    <t>Lack of laboratory confirmation of a previous Dengue infection (243)</t>
  </si>
  <si>
    <t>Contraindications -&gt; New Contraindication</t>
  </si>
  <si>
    <t>Added code 243 for Lack of laboratory confirmation of previous Dengue infection</t>
  </si>
  <si>
    <t>Newly added contraindication by ACIP</t>
  </si>
  <si>
    <t>Publication Date: 04/07/2023</t>
  </si>
  <si>
    <t>Risk 3-dose -&gt; Series Name</t>
  </si>
  <si>
    <t>Dengue risk 3-dose series</t>
  </si>
  <si>
    <t>Prepended Antigen Name to the series name to be consistent with the rest of CDSi series names.</t>
  </si>
  <si>
    <t>Sold organ transplantation (157)</t>
  </si>
  <si>
    <t>Do not vaccinate if the patient received a solid organ transplant.</t>
  </si>
  <si>
    <t>Contraindications -&gt; Antigen Contraindications -&gt; Contraindication Code 157 -&gt; Name/Descriptions</t>
  </si>
  <si>
    <t>Transplantation</t>
  </si>
  <si>
    <t>Solid organ transplantation</t>
  </si>
  <si>
    <t>Coded Observation 157 was refined to be specific to solid organ transplants. Updates here to reflect the new name and description for code 157.</t>
  </si>
  <si>
    <t>Contraindications -&gt; Antigen Contraindications -&gt; Contraindication Code 157 -&gt; Administrative Guidance</t>
  </si>
  <si>
    <t>Certain immunosuppressive medications are administered to prevent solid organ transplant rejection. Live vaccines should be withheld for 2 months following discontinuation of anti-rejection therapies in patients with a solid organ transplant.</t>
  </si>
  <si>
    <t>Added administrative guidance from the General Best Practice Guidelines regarding the reason for a solid organ transplant contraindication and spacing following solid organ transplants.</t>
  </si>
  <si>
    <t>Recommended Immunization Schedule for Persons Aged 0 through 18 years - https://www.cdc.gov/vaccines/hcp/imz-schedules/downloads/child/0-18yrs-child-combined-schedule.pdf</t>
  </si>
  <si>
    <t>Recommended Immunization Schedule for Adults aged 19 and over - https://www.cdc.gov/vaccines/hcp/imz-schedules/downloads/adult/adult-combined-schedule.pdf</t>
  </si>
  <si>
    <t>Dengue Vaccine - Recommendations of the ACIP - https://www.cdc.gov/acip-recs/hcp/vaccine-specific/dengue.html</t>
  </si>
  <si>
    <t>Vaccine Data Code Sets - https://www.cdc.gov/iis/code-sets/index.html</t>
  </si>
  <si>
    <t>https://www.cdc.gov/acip-recs/hcp/vaccine-specific/dengue.html</t>
  </si>
  <si>
    <t>Entire Supporting Data File (all tabs) -&gt; URL updates</t>
  </si>
  <si>
    <t>CDC has revamped their website and many of the URLs have changed as a result. All URLs were reviewed and updated as necessary (aside from this change history page which retained history).</t>
  </si>
  <si>
    <t>Publication Date: 11/08/2024</t>
  </si>
  <si>
    <t>Solid organ transplantation (157)</t>
  </si>
  <si>
    <t>Publication Date: 12/13/2024</t>
  </si>
  <si>
    <t>Contraindications -&gt; Antigen Contraindication -&gt; Contraindication (Code)</t>
  </si>
  <si>
    <t>Typo correction</t>
  </si>
  <si>
    <t>Dengue fever, unspecified (330)</t>
  </si>
  <si>
    <t>Not Preferred</t>
  </si>
  <si>
    <t>Inactive</t>
  </si>
  <si>
    <t>Dengue Fever, Unspecified (330)</t>
  </si>
  <si>
    <t>Risk 3-dose -&gt; Doses 1, 2, 3 -&gt; New Allowable Vaccine</t>
  </si>
  <si>
    <t>Added Dengue Fever, Unspecified (330)</t>
  </si>
  <si>
    <t>New CVX code, confirmed by Dengue Clinical SMEs to count towards U.S. vaccination given existing global Dengue vaccines.</t>
  </si>
  <si>
    <t>Publication Date: 08/07/2025</t>
  </si>
  <si>
    <t>Patient Begin Age</t>
  </si>
  <si>
    <t>Patient End Age (less than)</t>
  </si>
  <si>
    <t>High-Risk</t>
  </si>
  <si>
    <t>Any</t>
  </si>
  <si>
    <t>Risk 3-dose</t>
  </si>
  <si>
    <t>If the Best Patient Series for the patient is…</t>
  </si>
  <si>
    <t>AND the Target Dose being forecasted is…</t>
  </si>
  <si>
    <t>Excel Worksheet Name</t>
  </si>
  <si>
    <t>Best Patient Series Name</t>
  </si>
  <si>
    <t>Forecast Target Dose Number</t>
  </si>
  <si>
    <t>Included Indication</t>
  </si>
  <si>
    <t>Excluded Indication</t>
  </si>
  <si>
    <t>Additional Material</t>
  </si>
  <si>
    <t>AND the patient's current age is on or after the Begin Age and before End Age…</t>
  </si>
  <si>
    <t>AND the patient's risk factor is 
one of the Included Indications…</t>
  </si>
  <si>
    <t>https://www.cdc.gov/dengue/hcp/vaccine/index.html</t>
  </si>
  <si>
    <t>Each Supporting Data file is targeted to one specific antigen and is comprised of seven or more tabs.</t>
  </si>
  <si>
    <r>
      <t xml:space="preserve">The Change History tab is used to document the changes to the supporting data organized by version number. It </t>
    </r>
    <r>
      <rPr>
        <b/>
        <u/>
        <sz val="10"/>
        <color rgb="FF000000"/>
        <rFont val="Arial"/>
        <family val="2"/>
      </rPr>
      <t>should not</t>
    </r>
    <r>
      <rPr>
        <sz val="10"/>
        <color rgb="FF000000"/>
        <rFont val="Arial"/>
        <family val="2"/>
      </rPr>
      <t xml:space="preserve"> be used to infer, interpret, or assume any logic or values.</t>
    </r>
  </si>
  <si>
    <r>
      <t xml:space="preserve">The FAQ tab is used to document frequently asked questions about the content of the supporting data. It </t>
    </r>
    <r>
      <rPr>
        <b/>
        <u/>
        <sz val="10"/>
        <color rgb="FF000000"/>
        <rFont val="Arial"/>
        <family val="2"/>
      </rPr>
      <t>should not</t>
    </r>
    <r>
      <rPr>
        <sz val="10"/>
        <color rgb="FF000000"/>
        <rFont val="Arial"/>
        <family val="2"/>
      </rPr>
      <t xml:space="preserve"> be used to infer, interpret, or assume any logic or values.</t>
    </r>
  </si>
  <si>
    <t>The Immunity tab is used to document evidence of immunity.</t>
  </si>
  <si>
    <t>All remaining tabs contain structured detail for an Antigen Series, or "path to immunity".</t>
  </si>
  <si>
    <t>New Tab</t>
  </si>
  <si>
    <t>General Best Practice Guidelines for Immunization - https://www.cdc.gov/vaccines/hcp/imz-best-practices/</t>
  </si>
  <si>
    <t>The Vaccine Recommendation Category tab is used to categorize a forecast as a routine recommendation, a high-risk recommendation, or a shared clinical decision making recommendation.</t>
  </si>
  <si>
    <t>New "Vaccine Recommendation Category" tab</t>
  </si>
  <si>
    <r>
      <t xml:space="preserve">A new tab has been introduced. It is located after the FAQ tab and before the Immunity tab. The Vaccine Recommendation Category tab provides a look up table to determine the vaccine recommendation category (i.e., Routine, High-Risk, or Shared Clinical Decision Making - SCDM) for the patient's forecast. Detailed usage instructions can be found in the </t>
    </r>
    <r>
      <rPr>
        <i/>
        <sz val="12"/>
        <color rgb="FF800000"/>
        <rFont val="Arial"/>
        <family val="2"/>
      </rPr>
      <t>Vaccine Recommendation Category Determination.docx</t>
    </r>
    <r>
      <rPr>
        <sz val="12"/>
        <color rgb="FF800000"/>
        <rFont val="Arial"/>
        <family val="2"/>
      </rPr>
      <t xml:space="preserve"> document located in the same top level folder as the Release Notes and Supporting Data Overview documents.</t>
    </r>
  </si>
  <si>
    <t>THEN the Vaccine Recommendation Category is…</t>
  </si>
  <si>
    <t>Vaccine Recommendation Category</t>
  </si>
  <si>
    <t>Vaccine Recommendation Category Specific Material</t>
  </si>
  <si>
    <t>Publication Date: 08/07/2026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</si>
</sst>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12"/>
      <color rgb="FF8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u/>
      <sz val="10"/>
      <color rgb="FF000000"/>
      <name val="Arial"/>
      <family val="2"/>
    </font>
    <font>
      <sz val="10"/>
      <color rgb="FFFF9966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i/>
      <sz val="12"/>
      <color rgb="FF8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rgb="FFFFFF99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">
    <xf numFmtId="0" fontId="0" fillId="0" borderId="0"/>
    <xf numFmtId="0" fontId="4" fillId="0" borderId="0"/>
    <xf numFmtId="0" fontId="26" fillId="13" borderId="0" applyNumberFormat="0" applyBorder="0" applyAlignment="0" applyProtection="0"/>
    <xf numFmtId="0" fontId="4" fillId="0" borderId="0"/>
    <xf numFmtId="0" fontId="4" fillId="0" borderId="0"/>
    <xf numFmtId="0" fontId="27" fillId="0" borderId="0"/>
    <xf numFmtId="0" fontId="4" fillId="0" borderId="0"/>
    <xf numFmtId="0" fontId="28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159"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11" fillId="0" borderId="0" xfId="0" applyFont="1" applyAlignment="1">
      <alignment vertical="center"/>
    </xf>
    <xf numFmtId="0" fontId="12" fillId="4" borderId="7" xfId="0" applyFont="1" applyFill="1" applyBorder="1" applyAlignment="1">
      <alignment vertical="center"/>
    </xf>
    <xf numFmtId="0" fontId="15" fillId="0" borderId="8" xfId="0" applyFont="1" applyBorder="1" applyAlignment="1">
      <alignment wrapText="1"/>
    </xf>
    <xf numFmtId="0" fontId="17" fillId="7" borderId="9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1" fillId="0" borderId="11" xfId="0" applyFont="1" applyBorder="1" applyAlignment="1">
      <alignment wrapText="1"/>
    </xf>
    <xf numFmtId="0" fontId="22" fillId="10" borderId="13" xfId="0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2" fillId="10" borderId="1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11" borderId="12" xfId="0" applyFont="1" applyFill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6" fillId="10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12" borderId="22" xfId="0" applyFont="1" applyFill="1" applyBorder="1" applyAlignment="1">
      <alignment vertical="center"/>
    </xf>
    <xf numFmtId="0" fontId="25" fillId="12" borderId="18" xfId="0" applyFont="1" applyFill="1" applyBorder="1" applyAlignment="1">
      <alignment vertical="center"/>
    </xf>
    <xf numFmtId="0" fontId="25" fillId="12" borderId="19" xfId="0" applyFont="1" applyFill="1" applyBorder="1" applyAlignment="1">
      <alignment vertical="center"/>
    </xf>
    <xf numFmtId="0" fontId="4" fillId="11" borderId="28" xfId="0" applyFont="1" applyFill="1" applyBorder="1" applyAlignment="1">
      <alignment vertical="center"/>
    </xf>
    <xf numFmtId="0" fontId="13" fillId="5" borderId="22" xfId="0" applyFont="1" applyFill="1" applyBorder="1" applyAlignment="1">
      <alignment vertical="center"/>
    </xf>
    <xf numFmtId="0" fontId="25" fillId="5" borderId="19" xfId="0" applyFont="1" applyFill="1" applyBorder="1" applyAlignment="1">
      <alignment vertical="center"/>
    </xf>
    <xf numFmtId="0" fontId="4" fillId="12" borderId="17" xfId="0" applyFont="1" applyFill="1" applyBorder="1" applyAlignment="1">
      <alignment horizontal="left" vertical="center" wrapText="1"/>
    </xf>
    <xf numFmtId="0" fontId="0" fillId="11" borderId="6" xfId="0" applyFill="1" applyBorder="1"/>
    <xf numFmtId="0" fontId="0" fillId="11" borderId="12" xfId="0" applyFill="1" applyBorder="1"/>
    <xf numFmtId="0" fontId="14" fillId="6" borderId="22" xfId="0" applyFont="1" applyFill="1" applyBorder="1" applyAlignment="1">
      <alignment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12" borderId="22" xfId="1" applyFill="1" applyBorder="1" applyAlignment="1">
      <alignment vertical="center" wrapText="1"/>
    </xf>
    <xf numFmtId="0" fontId="9" fillId="0" borderId="0" xfId="0" applyFont="1" applyAlignment="1">
      <alignment wrapText="1"/>
    </xf>
    <xf numFmtId="0" fontId="23" fillId="12" borderId="22" xfId="1" applyFont="1" applyFill="1" applyBorder="1" applyAlignment="1">
      <alignment vertical="top" wrapText="1"/>
    </xf>
    <xf numFmtId="0" fontId="4" fillId="0" borderId="0" xfId="1" applyAlignment="1">
      <alignment wrapText="1"/>
    </xf>
    <xf numFmtId="49" fontId="25" fillId="12" borderId="27" xfId="1" applyNumberFormat="1" applyFont="1" applyFill="1" applyBorder="1" applyAlignment="1">
      <alignment vertical="top" wrapText="1"/>
    </xf>
    <xf numFmtId="0" fontId="16" fillId="10" borderId="14" xfId="0" applyFont="1" applyFill="1" applyBorder="1" applyAlignment="1">
      <alignment horizontal="center" vertical="center"/>
    </xf>
    <xf numFmtId="0" fontId="16" fillId="10" borderId="12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vertical="center"/>
    </xf>
    <xf numFmtId="0" fontId="4" fillId="12" borderId="22" xfId="0" applyFont="1" applyFill="1" applyBorder="1" applyAlignment="1">
      <alignment vertical="center" wrapText="1"/>
    </xf>
    <xf numFmtId="0" fontId="5" fillId="11" borderId="21" xfId="0" applyFont="1" applyFill="1" applyBorder="1" applyAlignment="1">
      <alignment horizontal="left" vertical="center" wrapText="1"/>
    </xf>
    <xf numFmtId="0" fontId="5" fillId="11" borderId="31" xfId="0" applyFont="1" applyFill="1" applyBorder="1" applyAlignment="1">
      <alignment horizontal="left" vertical="center" wrapText="1"/>
    </xf>
    <xf numFmtId="0" fontId="25" fillId="12" borderId="19" xfId="1" applyFont="1" applyFill="1" applyBorder="1" applyAlignment="1">
      <alignment wrapText="1"/>
    </xf>
    <xf numFmtId="0" fontId="25" fillId="0" borderId="0" xfId="1" applyFont="1" applyAlignment="1">
      <alignment wrapText="1"/>
    </xf>
    <xf numFmtId="49" fontId="23" fillId="0" borderId="0" xfId="2" applyNumberFormat="1" applyFont="1" applyFill="1" applyBorder="1" applyAlignment="1">
      <alignment vertical="top" wrapText="1"/>
    </xf>
    <xf numFmtId="49" fontId="23" fillId="12" borderId="24" xfId="1" applyNumberFormat="1" applyFont="1" applyFill="1" applyBorder="1" applyAlignment="1">
      <alignment vertical="top" wrapText="1"/>
    </xf>
    <xf numFmtId="0" fontId="4" fillId="0" borderId="2" xfId="0" applyFont="1" applyBorder="1" applyAlignment="1">
      <alignment wrapText="1"/>
    </xf>
    <xf numFmtId="0" fontId="4" fillId="11" borderId="28" xfId="0" applyFont="1" applyFill="1" applyBorder="1" applyAlignment="1">
      <alignment vertical="top"/>
    </xf>
    <xf numFmtId="0" fontId="5" fillId="3" borderId="3" xfId="0" applyFont="1" applyFill="1" applyBorder="1" applyAlignment="1">
      <alignment horizontal="left" vertical="center" wrapText="1"/>
    </xf>
    <xf numFmtId="0" fontId="0" fillId="0" borderId="0" xfId="0"/>
    <xf numFmtId="0" fontId="25" fillId="12" borderId="18" xfId="0" applyFont="1" applyFill="1" applyBorder="1" applyAlignment="1">
      <alignment vertical="center" wrapText="1"/>
    </xf>
    <xf numFmtId="0" fontId="5" fillId="11" borderId="12" xfId="0" applyFont="1" applyFill="1" applyBorder="1" applyAlignment="1">
      <alignment horizontal="center" vertical="center" wrapText="1"/>
    </xf>
    <xf numFmtId="49" fontId="4" fillId="10" borderId="30" xfId="1" applyNumberFormat="1" applyFill="1" applyBorder="1" applyAlignment="1">
      <alignment horizontal="center" vertical="top" wrapText="1"/>
    </xf>
    <xf numFmtId="49" fontId="4" fillId="10" borderId="21" xfId="1" applyNumberFormat="1" applyFill="1" applyBorder="1" applyAlignment="1">
      <alignment horizontal="center" vertical="top" wrapText="1"/>
    </xf>
    <xf numFmtId="49" fontId="4" fillId="14" borderId="21" xfId="1" applyNumberForma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vertical="center" wrapText="1"/>
    </xf>
    <xf numFmtId="0" fontId="25" fillId="12" borderId="18" xfId="1" applyFont="1" applyFill="1" applyBorder="1" applyAlignment="1">
      <alignment wrapText="1"/>
    </xf>
    <xf numFmtId="0" fontId="23" fillId="15" borderId="12" xfId="7" applyFont="1" applyFill="1" applyBorder="1"/>
    <xf numFmtId="0" fontId="5" fillId="11" borderId="34" xfId="0" applyFont="1" applyFill="1" applyBorder="1" applyAlignment="1">
      <alignment horizontal="left" vertical="center" wrapText="1"/>
    </xf>
    <xf numFmtId="0" fontId="5" fillId="11" borderId="35" xfId="0" applyFont="1" applyFill="1" applyBorder="1" applyAlignment="1">
      <alignment horizontal="left" vertical="center" wrapText="1"/>
    </xf>
    <xf numFmtId="0" fontId="5" fillId="11" borderId="36" xfId="0" applyFont="1" applyFill="1" applyBorder="1" applyAlignment="1">
      <alignment horizontal="left" vertical="center" wrapText="1"/>
    </xf>
    <xf numFmtId="0" fontId="5" fillId="11" borderId="37" xfId="0" applyFont="1" applyFill="1" applyBorder="1" applyAlignment="1">
      <alignment horizontal="left" vertical="center" wrapText="1"/>
    </xf>
    <xf numFmtId="49" fontId="23" fillId="12" borderId="22" xfId="1" applyNumberFormat="1" applyFont="1" applyFill="1" applyBorder="1" applyAlignment="1">
      <alignment vertical="top" wrapText="1"/>
    </xf>
    <xf numFmtId="0" fontId="5" fillId="11" borderId="2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wrapText="1"/>
    </xf>
    <xf numFmtId="0" fontId="15" fillId="0" borderId="15" xfId="0" applyFont="1" applyBorder="1" applyAlignment="1">
      <alignment wrapText="1"/>
    </xf>
    <xf numFmtId="0" fontId="4" fillId="11" borderId="23" xfId="0" applyFont="1" applyFill="1" applyBorder="1" applyAlignment="1">
      <alignment vertical="top"/>
    </xf>
    <xf numFmtId="0" fontId="4" fillId="11" borderId="24" xfId="0" applyFont="1" applyFill="1" applyBorder="1" applyAlignment="1">
      <alignment vertical="top"/>
    </xf>
    <xf numFmtId="0" fontId="4" fillId="11" borderId="0" xfId="0" applyFont="1" applyFill="1" applyAlignment="1">
      <alignment horizontal="left" vertical="top" wrapText="1"/>
    </xf>
    <xf numFmtId="0" fontId="4" fillId="11" borderId="25" xfId="0" applyFont="1" applyFill="1" applyBorder="1" applyAlignment="1">
      <alignment horizontal="left" vertical="top" wrapText="1"/>
    </xf>
    <xf numFmtId="0" fontId="4" fillId="11" borderId="0" xfId="0" applyFont="1" applyFill="1" applyAlignment="1">
      <alignment vertical="top"/>
    </xf>
    <xf numFmtId="0" fontId="4" fillId="11" borderId="25" xfId="0" applyFont="1" applyFill="1" applyBorder="1" applyAlignment="1">
      <alignment vertical="top"/>
    </xf>
    <xf numFmtId="0" fontId="25" fillId="12" borderId="19" xfId="0" applyFont="1" applyFill="1" applyBorder="1" applyAlignment="1">
      <alignment vertical="center" wrapText="1"/>
    </xf>
    <xf numFmtId="0" fontId="4" fillId="11" borderId="26" xfId="0" applyFont="1" applyFill="1" applyBorder="1" applyAlignment="1">
      <alignment vertical="top"/>
    </xf>
    <xf numFmtId="0" fontId="4" fillId="11" borderId="27" xfId="0" applyFont="1" applyFill="1" applyBorder="1" applyAlignment="1">
      <alignment vertical="top"/>
    </xf>
    <xf numFmtId="0" fontId="5" fillId="11" borderId="36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21" xfId="11" applyFont="1" applyFill="1" applyBorder="1" applyAlignment="1">
      <alignment horizontal="left" vertical="center" wrapText="1"/>
    </xf>
    <xf numFmtId="0" fontId="5" fillId="11" borderId="21" xfId="1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wrapText="1"/>
    </xf>
    <xf numFmtId="0" fontId="16" fillId="10" borderId="14" xfId="8" applyFont="1" applyFill="1" applyBorder="1" applyAlignment="1">
      <alignment horizontal="center" vertical="center" wrapText="1"/>
    </xf>
    <xf numFmtId="0" fontId="5" fillId="11" borderId="14" xfId="8" applyFont="1" applyFill="1" applyBorder="1" applyAlignment="1">
      <alignment horizontal="center" vertical="center" wrapText="1"/>
    </xf>
    <xf numFmtId="0" fontId="16" fillId="10" borderId="21" xfId="11" applyFont="1" applyFill="1" applyBorder="1" applyAlignment="1">
      <alignment horizontal="center" vertical="center" wrapText="1"/>
    </xf>
    <xf numFmtId="0" fontId="16" fillId="10" borderId="21" xfId="12" applyFont="1" applyFill="1" applyBorder="1" applyAlignment="1">
      <alignment horizontal="center" vertical="center" wrapText="1"/>
    </xf>
    <xf numFmtId="0" fontId="25" fillId="12" borderId="19" xfId="1" applyFont="1" applyFill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22" fillId="10" borderId="12" xfId="0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22" fillId="10" borderId="13" xfId="0" applyFont="1" applyFill="1" applyBorder="1" applyAlignment="1">
      <alignment horizontal="center" vertical="center" wrapText="1"/>
    </xf>
    <xf numFmtId="0" fontId="16" fillId="10" borderId="14" xfId="11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19" fillId="8" borderId="10" xfId="0" applyFont="1" applyFill="1" applyBorder="1" applyAlignment="1">
      <alignment horizontal="center" vertical="center" wrapText="1"/>
    </xf>
    <xf numFmtId="0" fontId="5" fillId="11" borderId="14" xfId="11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 wrapText="1"/>
    </xf>
    <xf numFmtId="0" fontId="16" fillId="10" borderId="20" xfId="0" applyFont="1" applyFill="1" applyBorder="1" applyAlignment="1">
      <alignment horizontal="center" vertical="center" wrapText="1"/>
    </xf>
    <xf numFmtId="0" fontId="4" fillId="12" borderId="21" xfId="1" applyFill="1" applyBorder="1" applyAlignment="1">
      <alignment vertical="center" wrapText="1"/>
    </xf>
    <xf numFmtId="0" fontId="20" fillId="9" borderId="12" xfId="0" applyFont="1" applyFill="1" applyBorder="1" applyAlignment="1">
      <alignment horizontal="left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16" fillId="10" borderId="13" xfId="0" applyFont="1" applyFill="1" applyBorder="1" applyAlignment="1">
      <alignment horizontal="center" vertical="center" wrapText="1"/>
    </xf>
    <xf numFmtId="0" fontId="16" fillId="10" borderId="29" xfId="0" applyFont="1" applyFill="1" applyBorder="1" applyAlignment="1">
      <alignment horizontal="center" vertical="center" wrapText="1"/>
    </xf>
    <xf numFmtId="0" fontId="16" fillId="10" borderId="33" xfId="0" applyFont="1" applyFill="1" applyBorder="1" applyAlignment="1">
      <alignment horizontal="center" vertical="center" wrapText="1"/>
    </xf>
    <xf numFmtId="0" fontId="25" fillId="6" borderId="18" xfId="0" applyFont="1" applyFill="1" applyBorder="1" applyAlignment="1">
      <alignment vertical="center" wrapText="1"/>
    </xf>
    <xf numFmtId="0" fontId="9" fillId="0" borderId="2" xfId="0" applyFont="1" applyBorder="1"/>
    <xf numFmtId="0" fontId="4" fillId="12" borderId="22" xfId="11" applyFill="1" applyBorder="1" applyAlignment="1">
      <alignment vertical="center" wrapText="1"/>
    </xf>
    <xf numFmtId="0" fontId="25" fillId="12" borderId="19" xfId="11" applyFont="1" applyFill="1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10" borderId="39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vertical="center" wrapText="1"/>
    </xf>
    <xf numFmtId="0" fontId="16" fillId="10" borderId="12" xfId="11" applyFont="1" applyFill="1" applyBorder="1" applyAlignment="1">
      <alignment horizontal="center" vertical="center" wrapText="1"/>
    </xf>
    <xf numFmtId="0" fontId="4" fillId="0" borderId="11" xfId="11" applyBorder="1" applyAlignment="1">
      <alignment wrapText="1"/>
    </xf>
    <xf numFmtId="0" fontId="4" fillId="0" borderId="16" xfId="11" applyBorder="1" applyAlignment="1">
      <alignment wrapText="1"/>
    </xf>
    <xf numFmtId="0" fontId="4" fillId="0" borderId="0" xfId="11" applyAlignment="1">
      <alignment wrapText="1"/>
    </xf>
    <xf numFmtId="0" fontId="25" fillId="12" borderId="18" xfId="11" applyFont="1" applyFill="1" applyBorder="1" applyAlignment="1">
      <alignment vertical="center" wrapText="1"/>
    </xf>
    <xf numFmtId="0" fontId="5" fillId="11" borderId="21" xfId="13" applyFont="1" applyFill="1" applyBorder="1" applyAlignment="1">
      <alignment horizontal="center" vertical="center" wrapText="1"/>
    </xf>
    <xf numFmtId="0" fontId="4" fillId="0" borderId="15" xfId="11" applyBorder="1" applyAlignment="1">
      <alignment wrapText="1"/>
    </xf>
    <xf numFmtId="0" fontId="25" fillId="12" borderId="19" xfId="14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16" fillId="10" borderId="20" xfId="0" applyFont="1" applyFill="1" applyBorder="1" applyAlignment="1">
      <alignment horizontal="center" vertical="center"/>
    </xf>
    <xf numFmtId="0" fontId="5" fillId="11" borderId="37" xfId="1" applyFont="1" applyFill="1" applyBorder="1" applyAlignment="1">
      <alignment horizontal="left" vertical="center" wrapText="1"/>
    </xf>
    <xf numFmtId="0" fontId="5" fillId="11" borderId="37" xfId="1" applyFont="1" applyFill="1" applyBorder="1" applyAlignment="1">
      <alignment horizontal="center" vertical="center" wrapText="1"/>
    </xf>
    <xf numFmtId="0" fontId="4" fillId="11" borderId="6" xfId="0" applyFont="1" applyFill="1" applyBorder="1"/>
    <xf numFmtId="0" fontId="4" fillId="11" borderId="12" xfId="0" applyFont="1" applyFill="1" applyBorder="1"/>
    <xf numFmtId="0" fontId="5" fillId="11" borderId="32" xfId="1" applyFont="1" applyFill="1" applyBorder="1" applyAlignment="1">
      <alignment horizontal="left" vertical="center" wrapText="1"/>
    </xf>
    <xf numFmtId="0" fontId="5" fillId="11" borderId="21" xfId="1" applyFont="1" applyFill="1" applyBorder="1" applyAlignment="1">
      <alignment horizontal="left" vertical="center" wrapText="1"/>
    </xf>
    <xf numFmtId="0" fontId="23" fillId="15" borderId="12" xfId="7" applyFont="1" applyFill="1" applyBorder="1" applyAlignment="1">
      <alignment wrapText="1"/>
    </xf>
    <xf numFmtId="0" fontId="16" fillId="10" borderId="14" xfId="18" applyFont="1" applyFill="1" applyBorder="1" applyAlignment="1">
      <alignment horizontal="center" vertical="center" wrapText="1"/>
    </xf>
    <xf numFmtId="2" fontId="5" fillId="11" borderId="14" xfId="0" applyNumberFormat="1" applyFont="1" applyFill="1" applyBorder="1" applyAlignment="1">
      <alignment horizontal="left" vertical="center"/>
    </xf>
    <xf numFmtId="0" fontId="25" fillId="2" borderId="40" xfId="0" applyFont="1" applyFill="1" applyBorder="1" applyAlignment="1">
      <alignment vertical="center" wrapText="1"/>
    </xf>
    <xf numFmtId="0" fontId="5" fillId="9" borderId="12" xfId="0" applyFont="1" applyFill="1" applyBorder="1" applyAlignment="1">
      <alignment horizontal="left" vertical="center" wrapText="1"/>
    </xf>
    <xf numFmtId="0" fontId="25" fillId="12" borderId="19" xfId="15" applyFont="1" applyFill="1" applyBorder="1" applyAlignment="1">
      <alignment vertical="center" wrapText="1"/>
    </xf>
    <xf numFmtId="2" fontId="5" fillId="11" borderId="29" xfId="0" applyNumberFormat="1" applyFont="1" applyFill="1" applyBorder="1" applyAlignment="1">
      <alignment horizontal="left" vertical="center"/>
    </xf>
    <xf numFmtId="0" fontId="16" fillId="10" borderId="41" xfId="0" applyFont="1" applyFill="1" applyBorder="1" applyAlignment="1">
      <alignment horizontal="center" vertical="center"/>
    </xf>
    <xf numFmtId="0" fontId="25" fillId="12" borderId="18" xfId="14" applyFont="1" applyFill="1" applyBorder="1" applyAlignment="1">
      <alignment vertical="center" wrapText="1"/>
    </xf>
    <xf numFmtId="0" fontId="5" fillId="11" borderId="29" xfId="0" applyFont="1" applyFill="1" applyBorder="1" applyAlignment="1">
      <alignment vertical="center"/>
    </xf>
    <xf numFmtId="2" fontId="5" fillId="11" borderId="21" xfId="0" applyNumberFormat="1" applyFont="1" applyFill="1" applyBorder="1" applyAlignment="1">
      <alignment horizontal="left" vertical="center"/>
    </xf>
    <xf numFmtId="0" fontId="25" fillId="5" borderId="18" xfId="0" applyFont="1" applyFill="1" applyBorder="1" applyAlignment="1">
      <alignment vertical="center"/>
    </xf>
    <xf numFmtId="0" fontId="4" fillId="11" borderId="14" xfId="0" applyFont="1" applyFill="1" applyBorder="1" applyAlignment="1">
      <alignment vertical="top" wrapText="1"/>
    </xf>
    <xf numFmtId="0" fontId="5" fillId="11" borderId="10" xfId="0" applyFont="1" applyFill="1" applyBorder="1" applyAlignment="1">
      <alignment horizontal="center" vertical="center" wrapText="1"/>
    </xf>
    <xf numFmtId="0" fontId="4" fillId="11" borderId="12" xfId="0" applyFont="1" applyFill="1" applyBorder="1" applyAlignment="1">
      <alignment wrapText="1"/>
    </xf>
    <xf numFmtId="0" fontId="4" fillId="0" borderId="0" xfId="1" applyAlignment="1">
      <alignment horizontal="center" vertical="center" wrapText="1"/>
    </xf>
    <xf numFmtId="0" fontId="29" fillId="0" borderId="21" xfId="1" applyFont="1" applyBorder="1" applyAlignment="1">
      <alignment horizontal="center" vertical="center" wrapText="1"/>
    </xf>
    <xf numFmtId="0" fontId="16" fillId="10" borderId="12" xfId="1" applyFont="1" applyFill="1" applyBorder="1" applyAlignment="1">
      <alignment horizontal="left" vertical="center"/>
    </xf>
    <xf numFmtId="0" fontId="16" fillId="10" borderId="39" xfId="1" applyFont="1" applyFill="1" applyBorder="1" applyAlignment="1">
      <alignment horizontal="left" vertical="center"/>
    </xf>
    <xf numFmtId="0" fontId="16" fillId="10" borderId="39" xfId="1" applyFont="1" applyFill="1" applyBorder="1" applyAlignment="1">
      <alignment horizontal="center" vertical="center"/>
    </xf>
    <xf numFmtId="0" fontId="4" fillId="11" borderId="12" xfId="1" applyFill="1" applyBorder="1" applyAlignment="1">
      <alignment horizontal="left" vertical="center" wrapText="1"/>
    </xf>
    <xf numFmtId="0" fontId="4" fillId="11" borderId="12" xfId="1" applyFill="1" applyBorder="1" applyAlignment="1">
      <alignment horizontal="center" vertical="center" wrapText="1"/>
    </xf>
    <xf numFmtId="0" fontId="4" fillId="11" borderId="12" xfId="1" applyFill="1" applyBorder="1" applyAlignment="1">
      <alignment horizontal="left" vertical="center"/>
    </xf>
    <xf numFmtId="0" fontId="4" fillId="0" borderId="0" xfId="1" applyAlignment="1">
      <alignment horizontal="left" vertical="center" wrapText="1"/>
    </xf>
    <xf numFmtId="2" fontId="5" fillId="11" borderId="21" xfId="0" applyNumberFormat="1" applyFont="1" applyFill="1" applyBorder="1" applyAlignment="1">
      <alignment horizontal="left" vertical="center" wrapText="1"/>
    </xf>
    <xf numFmtId="164" fontId="5" fillId="11" borderId="14" xfId="0" applyNumberFormat="1" applyFont="1" applyFill="1" applyBorder="1" applyAlignment="1">
      <alignment horizontal="left" vertical="center" wrapText="1"/>
    </xf>
    <xf numFmtId="0" fontId="29" fillId="0" borderId="21" xfId="1" applyFont="1" applyBorder="1" applyAlignment="1">
      <alignment horizontal="center" vertical="center" wrapText="1"/>
    </xf>
  </cellXfs>
  <cellStyles count="19">
    <cellStyle name="Neutral" xfId="2" builtinId="28"/>
    <cellStyle name="Normal" xfId="0" builtinId="0"/>
    <cellStyle name="Normal 2" xfId="1" xr:uid="{00000000-0005-0000-0000-000002000000}"/>
    <cellStyle name="Normal 2 2" xfId="3" xr:uid="{00000000-0005-0000-0000-000003000000}"/>
    <cellStyle name="Normal 2 2 2" xfId="4" xr:uid="{00000000-0005-0000-0000-000004000000}"/>
    <cellStyle name="Normal 2 2 3" xfId="6" xr:uid="{00000000-0005-0000-0000-000005000000}"/>
    <cellStyle name="Normal 2 2 3 2" xfId="9" xr:uid="{00000000-0005-0000-0000-000006000000}"/>
    <cellStyle name="Normal 2 2 4" xfId="5" xr:uid="{00000000-0005-0000-0000-000007000000}"/>
    <cellStyle name="Normal 2 2 4 2" xfId="16" xr:uid="{00000000-0005-0000-0000-000008000000}"/>
    <cellStyle name="Normal 2 2_2-dose" xfId="10" xr:uid="{00000000-0005-0000-0000-000009000000}"/>
    <cellStyle name="Normal 3" xfId="17" xr:uid="{00000000-0005-0000-0000-00000A000000}"/>
    <cellStyle name="Normal_Antigen Series Overview" xfId="7" xr:uid="{00000000-0005-0000-0000-00000B000000}"/>
    <cellStyle name="Normal_Risk 1-dose" xfId="8" xr:uid="{00000000-0005-0000-0000-00000C000000}"/>
    <cellStyle name="Normal_Risk 2-dose" xfId="18" xr:uid="{00000000-0005-0000-0000-00000D000000}"/>
    <cellStyle name="Normal_Sheet1" xfId="11" xr:uid="{00000000-0005-0000-0000-00000E000000}"/>
    <cellStyle name="Normal_Sheet1_1" xfId="12" xr:uid="{00000000-0005-0000-0000-00000F000000}"/>
    <cellStyle name="Normal_Sheet1_Change History" xfId="15" xr:uid="{00000000-0005-0000-0000-000010000000}"/>
    <cellStyle name="Normal_Sheet1_Change History_1" xfId="14" xr:uid="{00000000-0005-0000-0000-000011000000}"/>
    <cellStyle name="Normal_Sheet1_Standard" xfId="13" xr:uid="{00000000-0005-0000-0000-000012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/>
  </sheetViews>
  <sheetFormatPr defaultColWidth="17.109375" defaultRowHeight="12.75" customHeight="1" x14ac:dyDescent="0.25"/>
  <cols>
    <col min="2" max="2" width="35.6640625" customWidth="1"/>
    <col min="3" max="3" width="22" customWidth="1"/>
    <col min="5" max="5" width="18.5546875" customWidth="1"/>
    <col min="8" max="8" width="38" customWidth="1"/>
  </cols>
  <sheetData>
    <row r="1" spans="1:8" ht="12.75" customHeight="1" x14ac:dyDescent="0.25">
      <c r="A1" s="44" t="s">
        <v>44</v>
      </c>
      <c r="B1" s="72" t="s">
        <v>219</v>
      </c>
      <c r="C1" s="72"/>
      <c r="D1" s="72"/>
      <c r="E1" s="72"/>
      <c r="F1" s="72"/>
      <c r="G1" s="72"/>
      <c r="H1" s="73"/>
    </row>
    <row r="2" spans="1:8" ht="13.2" x14ac:dyDescent="0.25">
      <c r="A2" s="55"/>
      <c r="B2" s="74"/>
      <c r="C2" s="74"/>
      <c r="D2" s="74"/>
      <c r="E2" s="74"/>
      <c r="F2" s="74"/>
      <c r="G2" s="74"/>
      <c r="H2" s="75"/>
    </row>
    <row r="3" spans="1:8" ht="12.75" customHeight="1" x14ac:dyDescent="0.25">
      <c r="A3" s="55"/>
      <c r="B3" s="76" t="s">
        <v>126</v>
      </c>
      <c r="C3" s="76"/>
      <c r="D3" s="76"/>
      <c r="E3" s="76"/>
      <c r="F3" s="76"/>
      <c r="G3" s="76"/>
      <c r="H3" s="77"/>
    </row>
    <row r="4" spans="1:8" ht="13.2" x14ac:dyDescent="0.25">
      <c r="A4" s="55"/>
      <c r="B4" s="74"/>
      <c r="C4" s="74"/>
      <c r="D4" s="74"/>
      <c r="E4" s="74"/>
      <c r="F4" s="74"/>
      <c r="G4" s="74"/>
      <c r="H4" s="75"/>
    </row>
    <row r="5" spans="1:8" ht="12.75" customHeight="1" x14ac:dyDescent="0.25">
      <c r="A5" s="55"/>
      <c r="B5" s="76" t="s">
        <v>220</v>
      </c>
      <c r="C5" s="76"/>
      <c r="D5" s="76"/>
      <c r="E5" s="76"/>
      <c r="F5" s="76"/>
      <c r="G5" s="76"/>
      <c r="H5" s="77"/>
    </row>
    <row r="6" spans="1:8" ht="12.75" customHeight="1" x14ac:dyDescent="0.25">
      <c r="A6" s="55"/>
      <c r="B6" s="76"/>
      <c r="C6" s="76"/>
      <c r="D6" s="76"/>
      <c r="E6" s="76"/>
      <c r="F6" s="76"/>
      <c r="G6" s="76"/>
      <c r="H6" s="77"/>
    </row>
    <row r="7" spans="1:8" ht="12.75" customHeight="1" x14ac:dyDescent="0.25">
      <c r="A7" s="55"/>
      <c r="B7" s="76" t="s">
        <v>221</v>
      </c>
      <c r="C7" s="76"/>
      <c r="D7" s="76"/>
      <c r="E7" s="76"/>
      <c r="F7" s="76"/>
      <c r="G7" s="76"/>
      <c r="H7" s="77"/>
    </row>
    <row r="8" spans="1:8" ht="12.75" customHeight="1" x14ac:dyDescent="0.25">
      <c r="A8" s="55"/>
      <c r="B8" s="76"/>
      <c r="C8" s="76"/>
      <c r="D8" s="76"/>
      <c r="E8" s="76"/>
      <c r="F8" s="76"/>
      <c r="G8" s="76"/>
      <c r="H8" s="77"/>
    </row>
    <row r="9" spans="1:8" ht="12.75" customHeight="1" x14ac:dyDescent="0.25">
      <c r="A9" s="55"/>
      <c r="B9" s="76" t="s">
        <v>226</v>
      </c>
      <c r="C9" s="76"/>
      <c r="D9" s="76"/>
      <c r="E9" s="76"/>
      <c r="F9" s="76"/>
      <c r="G9" s="76"/>
      <c r="H9" s="77"/>
    </row>
    <row r="10" spans="1:8" ht="12.75" customHeight="1" x14ac:dyDescent="0.25">
      <c r="A10" s="55"/>
      <c r="B10" s="76"/>
      <c r="C10" s="76"/>
      <c r="D10" s="76"/>
      <c r="E10" s="76"/>
      <c r="F10" s="76"/>
      <c r="G10" s="76"/>
      <c r="H10" s="77"/>
    </row>
    <row r="11" spans="1:8" ht="12.75" customHeight="1" x14ac:dyDescent="0.25">
      <c r="A11" s="55"/>
      <c r="B11" s="76" t="s">
        <v>222</v>
      </c>
      <c r="C11" s="76"/>
      <c r="D11" s="76"/>
      <c r="E11" s="76"/>
      <c r="F11" s="76"/>
      <c r="G11" s="76"/>
      <c r="H11" s="77"/>
    </row>
    <row r="12" spans="1:8" ht="12.75" customHeight="1" x14ac:dyDescent="0.25">
      <c r="A12" s="55"/>
      <c r="B12" s="76"/>
      <c r="C12" s="76"/>
      <c r="D12" s="76"/>
      <c r="E12" s="76"/>
      <c r="F12" s="76"/>
      <c r="G12" s="76"/>
      <c r="H12" s="77"/>
    </row>
    <row r="13" spans="1:8" ht="12.75" customHeight="1" x14ac:dyDescent="0.25">
      <c r="A13" s="55"/>
      <c r="B13" s="76" t="s">
        <v>127</v>
      </c>
      <c r="C13" s="76"/>
      <c r="D13" s="76"/>
      <c r="E13" s="76"/>
      <c r="F13" s="76"/>
      <c r="G13" s="76"/>
      <c r="H13" s="77"/>
    </row>
    <row r="14" spans="1:8" ht="13.2" x14ac:dyDescent="0.25">
      <c r="A14" s="55"/>
      <c r="B14" s="74"/>
      <c r="C14" s="74"/>
      <c r="D14" s="74"/>
      <c r="E14" s="74"/>
      <c r="F14" s="74"/>
      <c r="G14" s="74"/>
      <c r="H14" s="75"/>
    </row>
    <row r="15" spans="1:8" ht="12.75" customHeight="1" x14ac:dyDescent="0.25">
      <c r="A15" s="55"/>
      <c r="B15" s="76" t="s">
        <v>223</v>
      </c>
      <c r="C15" s="76"/>
      <c r="D15" s="76"/>
      <c r="E15" s="76"/>
      <c r="F15" s="76"/>
      <c r="G15" s="76"/>
      <c r="H15" s="77"/>
    </row>
    <row r="16" spans="1:8" ht="12.75" customHeight="1" x14ac:dyDescent="0.25">
      <c r="A16" s="55"/>
      <c r="B16" s="76" t="s">
        <v>90</v>
      </c>
      <c r="C16" s="76"/>
      <c r="D16" s="76"/>
      <c r="E16" s="76"/>
      <c r="F16" s="76"/>
      <c r="G16" s="76"/>
      <c r="H16" s="77"/>
    </row>
    <row r="17" spans="1:9" ht="12.75" customHeight="1" x14ac:dyDescent="0.25">
      <c r="A17" s="78"/>
      <c r="B17" s="79" t="s">
        <v>52</v>
      </c>
      <c r="C17" s="79"/>
      <c r="D17" s="79"/>
      <c r="E17" s="79"/>
      <c r="F17" s="79"/>
      <c r="G17" s="79"/>
      <c r="H17" s="80"/>
    </row>
    <row r="18" spans="1:9" ht="12.75" customHeight="1" x14ac:dyDescent="0.25">
      <c r="A18" s="16"/>
      <c r="B18" s="17"/>
      <c r="C18" s="17"/>
      <c r="D18" s="17"/>
      <c r="E18" s="17"/>
      <c r="F18" s="17"/>
      <c r="G18" s="17"/>
      <c r="H18" s="17"/>
    </row>
    <row r="20" spans="1:9" ht="15" customHeight="1" x14ac:dyDescent="0.25">
      <c r="A20" s="24" t="s">
        <v>0</v>
      </c>
      <c r="B20" s="27" t="s">
        <v>183</v>
      </c>
      <c r="C20" s="128"/>
      <c r="D20" s="128"/>
      <c r="E20" s="128"/>
      <c r="F20" s="128"/>
      <c r="G20" s="128"/>
      <c r="H20" s="129"/>
      <c r="I20" s="19"/>
    </row>
    <row r="21" spans="1:9" ht="15" customHeight="1" x14ac:dyDescent="0.25">
      <c r="A21" s="25"/>
      <c r="B21" s="27" t="s">
        <v>184</v>
      </c>
      <c r="C21" s="128"/>
      <c r="D21" s="128"/>
      <c r="E21" s="128"/>
      <c r="F21" s="128"/>
      <c r="G21" s="128"/>
      <c r="H21" s="129"/>
      <c r="I21" s="19"/>
    </row>
    <row r="22" spans="1:9" ht="15" customHeight="1" x14ac:dyDescent="0.25">
      <c r="A22" s="25"/>
      <c r="B22" s="27" t="s">
        <v>225</v>
      </c>
      <c r="C22" s="128"/>
      <c r="D22" s="128"/>
      <c r="E22" s="128"/>
      <c r="F22" s="128"/>
      <c r="G22" s="128"/>
      <c r="H22" s="129"/>
      <c r="I22" s="19"/>
    </row>
    <row r="23" spans="1:9" ht="15" customHeight="1" x14ac:dyDescent="0.25">
      <c r="A23" s="25"/>
      <c r="B23" s="27" t="s">
        <v>185</v>
      </c>
      <c r="C23" s="128"/>
      <c r="D23" s="128"/>
      <c r="E23" s="128"/>
      <c r="F23" s="128"/>
      <c r="G23" s="128"/>
      <c r="H23" s="129"/>
      <c r="I23" s="19"/>
    </row>
    <row r="24" spans="1:9" ht="15" customHeight="1" x14ac:dyDescent="0.25">
      <c r="A24" s="26"/>
      <c r="B24" s="27" t="s">
        <v>186</v>
      </c>
      <c r="C24" s="128"/>
      <c r="D24" s="128"/>
      <c r="E24" s="128"/>
      <c r="F24" s="128"/>
      <c r="G24" s="128"/>
      <c r="H24" s="129"/>
      <c r="I24" s="19"/>
    </row>
    <row r="25" spans="1:9" ht="13.2" x14ac:dyDescent="0.25">
      <c r="A25" s="23"/>
      <c r="B25" s="20"/>
      <c r="C25" s="20"/>
      <c r="D25" s="20"/>
      <c r="E25" s="20"/>
      <c r="F25" s="20"/>
      <c r="G25" s="20"/>
      <c r="H25" s="20"/>
    </row>
    <row r="26" spans="1:9" ht="13.2" x14ac:dyDescent="0.25">
      <c r="A26" s="23"/>
      <c r="B26" s="21"/>
      <c r="C26" s="21"/>
      <c r="D26" s="21"/>
      <c r="E26" s="21"/>
      <c r="F26" s="21"/>
      <c r="G26" s="21"/>
      <c r="H26" s="21"/>
    </row>
    <row r="27" spans="1:9" ht="13.2" x14ac:dyDescent="0.25">
      <c r="A27" s="28" t="s">
        <v>1</v>
      </c>
      <c r="B27" s="14" t="s">
        <v>2</v>
      </c>
      <c r="C27" s="11" t="s">
        <v>3</v>
      </c>
      <c r="D27" s="11" t="s">
        <v>4</v>
      </c>
      <c r="E27" s="11" t="s">
        <v>5</v>
      </c>
      <c r="F27" s="11" t="s">
        <v>6</v>
      </c>
      <c r="G27" s="11" t="s">
        <v>7</v>
      </c>
      <c r="H27" s="11" t="s">
        <v>8</v>
      </c>
      <c r="I27" s="2"/>
    </row>
    <row r="28" spans="1:9" ht="13.2" x14ac:dyDescent="0.25">
      <c r="A28" s="143"/>
      <c r="B28" s="62" t="s">
        <v>154</v>
      </c>
      <c r="C28" s="62" t="s">
        <v>146</v>
      </c>
      <c r="D28" s="62" t="s">
        <v>161</v>
      </c>
      <c r="E28" s="62" t="s">
        <v>141</v>
      </c>
      <c r="F28" s="62">
        <v>0.5</v>
      </c>
      <c r="G28" s="62" t="s">
        <v>9</v>
      </c>
      <c r="H28" s="132"/>
      <c r="I28" s="2"/>
    </row>
    <row r="29" spans="1:9" ht="13.2" x14ac:dyDescent="0.25">
      <c r="A29" s="29"/>
      <c r="B29" s="62" t="s">
        <v>195</v>
      </c>
      <c r="C29" s="144" t="s">
        <v>196</v>
      </c>
      <c r="D29" s="62" t="s">
        <v>161</v>
      </c>
      <c r="E29" s="62"/>
      <c r="F29" s="62"/>
      <c r="G29" s="62" t="s">
        <v>197</v>
      </c>
      <c r="H29" s="132"/>
      <c r="I29" s="2"/>
    </row>
    <row r="30" spans="1:9" ht="13.2" x14ac:dyDescent="0.25">
      <c r="A30" s="12"/>
      <c r="B30" s="1"/>
      <c r="C30" s="1"/>
      <c r="D30" s="1"/>
      <c r="E30" s="1"/>
      <c r="F30" s="1"/>
      <c r="G30" s="1"/>
      <c r="H30" s="1"/>
    </row>
    <row r="31" spans="1:9" ht="25.5" customHeight="1" x14ac:dyDescent="0.25">
      <c r="A31" s="30" t="s">
        <v>142</v>
      </c>
      <c r="B31" s="52" t="s">
        <v>143</v>
      </c>
      <c r="C31" s="31"/>
      <c r="D31" s="31"/>
      <c r="E31" s="31"/>
      <c r="F31" s="31"/>
      <c r="G31" s="31"/>
      <c r="H31" s="32"/>
      <c r="I31" s="2"/>
    </row>
    <row r="32" spans="1:9" ht="13.2" x14ac:dyDescent="0.25">
      <c r="A32" s="13"/>
      <c r="B32" s="3"/>
      <c r="C32" s="3"/>
      <c r="D32" s="3"/>
      <c r="E32" s="3"/>
      <c r="F32" s="3"/>
      <c r="G32" s="3"/>
      <c r="H3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workbookViewId="0"/>
  </sheetViews>
  <sheetFormatPr defaultRowHeight="13.2" x14ac:dyDescent="0.25"/>
  <cols>
    <col min="1" max="1" width="12" customWidth="1"/>
    <col min="3" max="3" width="30.109375" customWidth="1"/>
    <col min="4" max="4" width="25.6640625" customWidth="1"/>
    <col min="5" max="6" width="52.88671875" customWidth="1"/>
  </cols>
  <sheetData>
    <row r="1" spans="1:7" ht="15" x14ac:dyDescent="0.25">
      <c r="A1" s="43" t="s">
        <v>45</v>
      </c>
      <c r="B1" s="156">
        <v>4.6500000000000004</v>
      </c>
      <c r="C1" s="134" t="s">
        <v>232</v>
      </c>
    </row>
    <row r="2" spans="1:7" x14ac:dyDescent="0.25">
      <c r="A2" s="44" t="s">
        <v>46</v>
      </c>
      <c r="B2" s="42" t="s">
        <v>47</v>
      </c>
      <c r="C2" s="139" t="s">
        <v>48</v>
      </c>
      <c r="D2" s="41" t="s">
        <v>49</v>
      </c>
      <c r="E2" s="41" t="s">
        <v>46</v>
      </c>
      <c r="F2" s="41" t="s">
        <v>50</v>
      </c>
    </row>
    <row r="3" spans="1:7" ht="166.2" x14ac:dyDescent="0.25">
      <c r="A3" s="123"/>
      <c r="B3" s="45">
        <v>1</v>
      </c>
      <c r="C3" s="157" t="s">
        <v>224</v>
      </c>
      <c r="D3" s="157" t="s">
        <v>10</v>
      </c>
      <c r="E3" s="157" t="s">
        <v>227</v>
      </c>
      <c r="F3" s="157" t="s">
        <v>228</v>
      </c>
    </row>
    <row r="5" spans="1:7" ht="15" x14ac:dyDescent="0.25">
      <c r="A5" s="43" t="s">
        <v>45</v>
      </c>
      <c r="B5" s="138">
        <v>4.63</v>
      </c>
      <c r="C5" s="142" t="s">
        <v>202</v>
      </c>
    </row>
    <row r="6" spans="1:7" x14ac:dyDescent="0.25">
      <c r="A6" s="44" t="s">
        <v>46</v>
      </c>
      <c r="B6" s="42" t="s">
        <v>47</v>
      </c>
      <c r="C6" s="139" t="s">
        <v>48</v>
      </c>
      <c r="D6" s="41" t="s">
        <v>49</v>
      </c>
      <c r="E6" s="41" t="s">
        <v>46</v>
      </c>
      <c r="F6" s="41" t="s">
        <v>50</v>
      </c>
    </row>
    <row r="7" spans="1:7" ht="45" x14ac:dyDescent="0.25">
      <c r="A7" s="123"/>
      <c r="B7" s="45">
        <v>1</v>
      </c>
      <c r="C7" s="130" t="s">
        <v>199</v>
      </c>
      <c r="D7" s="130" t="s">
        <v>10</v>
      </c>
      <c r="E7" s="130" t="s">
        <v>200</v>
      </c>
      <c r="F7" s="131" t="s">
        <v>201</v>
      </c>
      <c r="G7" s="23"/>
    </row>
    <row r="9" spans="1:7" ht="15" x14ac:dyDescent="0.25">
      <c r="A9" s="43" t="s">
        <v>45</v>
      </c>
      <c r="B9" s="138">
        <v>4.5999999999999996</v>
      </c>
      <c r="C9" s="142" t="s">
        <v>192</v>
      </c>
    </row>
    <row r="10" spans="1:7" x14ac:dyDescent="0.25">
      <c r="A10" s="44" t="s">
        <v>46</v>
      </c>
      <c r="B10" s="42" t="s">
        <v>47</v>
      </c>
      <c r="C10" s="139" t="s">
        <v>48</v>
      </c>
      <c r="D10" s="41" t="s">
        <v>49</v>
      </c>
      <c r="E10" s="41" t="s">
        <v>46</v>
      </c>
      <c r="F10" s="41" t="s">
        <v>50</v>
      </c>
    </row>
    <row r="11" spans="1:7" ht="45" x14ac:dyDescent="0.25">
      <c r="A11" s="123"/>
      <c r="B11" s="45">
        <v>1</v>
      </c>
      <c r="C11" s="130" t="s">
        <v>193</v>
      </c>
      <c r="D11" s="130" t="s">
        <v>174</v>
      </c>
      <c r="E11" s="130" t="s">
        <v>191</v>
      </c>
      <c r="F11" s="131" t="s">
        <v>194</v>
      </c>
      <c r="G11" s="23"/>
    </row>
    <row r="13" spans="1:7" ht="15" x14ac:dyDescent="0.25">
      <c r="A13" s="43" t="s">
        <v>45</v>
      </c>
      <c r="B13" s="138">
        <v>4.59</v>
      </c>
      <c r="C13" s="134" t="s">
        <v>190</v>
      </c>
    </row>
    <row r="14" spans="1:7" x14ac:dyDescent="0.25">
      <c r="A14" s="44" t="s">
        <v>46</v>
      </c>
      <c r="B14" s="42" t="s">
        <v>47</v>
      </c>
      <c r="C14" s="139" t="s">
        <v>48</v>
      </c>
      <c r="D14" s="41" t="s">
        <v>49</v>
      </c>
      <c r="E14" s="41" t="s">
        <v>46</v>
      </c>
      <c r="F14" s="41" t="s">
        <v>50</v>
      </c>
    </row>
    <row r="15" spans="1:7" ht="60" x14ac:dyDescent="0.25">
      <c r="A15" s="140"/>
      <c r="B15" s="45">
        <v>1</v>
      </c>
      <c r="C15" s="130" t="s">
        <v>188</v>
      </c>
      <c r="D15" s="130" t="s">
        <v>10</v>
      </c>
      <c r="E15" s="130" t="s">
        <v>10</v>
      </c>
      <c r="F15" s="131" t="s">
        <v>189</v>
      </c>
      <c r="G15" s="23"/>
    </row>
    <row r="16" spans="1:7" ht="60" x14ac:dyDescent="0.25">
      <c r="A16" s="140"/>
      <c r="B16" s="45">
        <v>2</v>
      </c>
      <c r="C16" s="130" t="s">
        <v>176</v>
      </c>
      <c r="D16" s="65" t="s">
        <v>177</v>
      </c>
      <c r="E16" s="65" t="s">
        <v>178</v>
      </c>
      <c r="F16" s="131" t="s">
        <v>179</v>
      </c>
    </row>
    <row r="17" spans="1:6" ht="75" x14ac:dyDescent="0.25">
      <c r="A17" s="140"/>
      <c r="B17" s="45">
        <v>3</v>
      </c>
      <c r="C17" s="130" t="s">
        <v>180</v>
      </c>
      <c r="D17" s="65" t="s">
        <v>10</v>
      </c>
      <c r="E17" s="65" t="s">
        <v>181</v>
      </c>
      <c r="F17" s="131" t="s">
        <v>182</v>
      </c>
    </row>
    <row r="18" spans="1:6" ht="30" x14ac:dyDescent="0.25">
      <c r="A18" s="123"/>
      <c r="B18" s="45">
        <v>4</v>
      </c>
      <c r="C18" s="130" t="s">
        <v>171</v>
      </c>
      <c r="D18" s="65" t="s">
        <v>142</v>
      </c>
      <c r="E18" s="65" t="s">
        <v>172</v>
      </c>
      <c r="F18" s="131" t="s">
        <v>173</v>
      </c>
    </row>
    <row r="20" spans="1:6" ht="15" x14ac:dyDescent="0.25">
      <c r="A20" s="43" t="s">
        <v>45</v>
      </c>
      <c r="B20" s="138">
        <v>4.42</v>
      </c>
      <c r="C20" s="134" t="s">
        <v>170</v>
      </c>
    </row>
    <row r="21" spans="1:6" x14ac:dyDescent="0.25">
      <c r="A21" s="44" t="s">
        <v>46</v>
      </c>
      <c r="B21" s="42" t="s">
        <v>47</v>
      </c>
      <c r="C21" s="139" t="s">
        <v>48</v>
      </c>
      <c r="D21" s="41" t="s">
        <v>49</v>
      </c>
      <c r="E21" s="41" t="s">
        <v>46</v>
      </c>
      <c r="F21" s="41" t="s">
        <v>50</v>
      </c>
    </row>
    <row r="22" spans="1:6" ht="30" x14ac:dyDescent="0.25">
      <c r="A22" s="123"/>
      <c r="B22" s="45">
        <v>1</v>
      </c>
      <c r="C22" s="130" t="s">
        <v>167</v>
      </c>
      <c r="D22" s="46" t="s">
        <v>51</v>
      </c>
      <c r="E22" s="131" t="s">
        <v>168</v>
      </c>
      <c r="F22" s="131" t="s">
        <v>169</v>
      </c>
    </row>
    <row r="24" spans="1:6" ht="15" x14ac:dyDescent="0.25">
      <c r="A24" s="43" t="s">
        <v>45</v>
      </c>
      <c r="B24" s="134">
        <v>4.2300000000000004</v>
      </c>
    </row>
    <row r="25" spans="1:6" x14ac:dyDescent="0.25">
      <c r="A25" s="44" t="s">
        <v>46</v>
      </c>
      <c r="B25" s="42" t="s">
        <v>47</v>
      </c>
      <c r="C25" s="41" t="s">
        <v>48</v>
      </c>
      <c r="D25" s="41" t="s">
        <v>49</v>
      </c>
      <c r="E25" s="41" t="s">
        <v>46</v>
      </c>
      <c r="F25" s="41" t="s">
        <v>50</v>
      </c>
    </row>
    <row r="26" spans="1:6" ht="30" x14ac:dyDescent="0.25">
      <c r="A26" s="123"/>
      <c r="B26" s="45">
        <v>1</v>
      </c>
      <c r="C26" s="130" t="s">
        <v>144</v>
      </c>
      <c r="D26" s="46" t="s">
        <v>51</v>
      </c>
      <c r="E26" s="131" t="s">
        <v>51</v>
      </c>
      <c r="F26" s="131" t="s">
        <v>145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/>
  </sheetViews>
  <sheetFormatPr defaultColWidth="9.109375" defaultRowHeight="13.2" x14ac:dyDescent="0.25"/>
  <cols>
    <col min="2" max="5" width="33.6640625" customWidth="1"/>
  </cols>
  <sheetData>
    <row r="1" spans="1:5" x14ac:dyDescent="0.25">
      <c r="A1" s="44" t="s">
        <v>121</v>
      </c>
      <c r="B1" s="124" t="s">
        <v>122</v>
      </c>
      <c r="C1" s="125" t="s">
        <v>123</v>
      </c>
      <c r="D1" s="125" t="s">
        <v>124</v>
      </c>
      <c r="E1" s="125" t="s">
        <v>125</v>
      </c>
    </row>
    <row r="2" spans="1:5" ht="45" x14ac:dyDescent="0.25">
      <c r="A2" s="137"/>
      <c r="B2" s="65" t="s">
        <v>165</v>
      </c>
      <c r="C2" s="126" t="s">
        <v>164</v>
      </c>
      <c r="D2" s="126" t="s">
        <v>187</v>
      </c>
      <c r="E2" s="127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DDB47-2C73-476A-88CF-BB438EAD49C7}">
  <dimension ref="A1:I3"/>
  <sheetViews>
    <sheetView workbookViewId="0"/>
  </sheetViews>
  <sheetFormatPr defaultRowHeight="13.2" x14ac:dyDescent="0.25"/>
  <cols>
    <col min="1" max="1" width="18.5546875" style="39" customWidth="1"/>
    <col min="2" max="2" width="26" style="39" customWidth="1"/>
    <col min="3" max="3" width="16.88671875" style="39" bestFit="1" customWidth="1"/>
    <col min="4" max="4" width="23.21875" style="39" bestFit="1" customWidth="1"/>
    <col min="5" max="5" width="22.44140625" style="39" customWidth="1"/>
    <col min="6" max="6" width="21.109375" style="39" customWidth="1"/>
    <col min="7" max="7" width="24.33203125" style="39" customWidth="1"/>
    <col min="8" max="8" width="20.109375" style="39" bestFit="1" customWidth="1"/>
    <col min="9" max="9" width="44.88671875" style="155" customWidth="1"/>
    <col min="10" max="16384" width="8.88671875" style="39"/>
  </cols>
  <sheetData>
    <row r="1" spans="1:9" customFormat="1" ht="39.6" customHeight="1" x14ac:dyDescent="0.25">
      <c r="A1" s="147"/>
      <c r="B1" s="148" t="s">
        <v>208</v>
      </c>
      <c r="C1" s="158" t="s">
        <v>216</v>
      </c>
      <c r="D1" s="158"/>
      <c r="E1" s="148" t="s">
        <v>209</v>
      </c>
      <c r="F1" s="158" t="s">
        <v>217</v>
      </c>
      <c r="G1" s="158"/>
      <c r="H1" s="148" t="s">
        <v>229</v>
      </c>
      <c r="I1" s="148" t="s">
        <v>231</v>
      </c>
    </row>
    <row r="2" spans="1:9" x14ac:dyDescent="0.25">
      <c r="A2" s="149" t="s">
        <v>210</v>
      </c>
      <c r="B2" s="150" t="s">
        <v>211</v>
      </c>
      <c r="C2" s="151" t="s">
        <v>203</v>
      </c>
      <c r="D2" s="151" t="s">
        <v>204</v>
      </c>
      <c r="E2" s="151" t="s">
        <v>212</v>
      </c>
      <c r="F2" s="151" t="s">
        <v>213</v>
      </c>
      <c r="G2" s="151" t="s">
        <v>214</v>
      </c>
      <c r="H2" s="151" t="s">
        <v>230</v>
      </c>
      <c r="I2" s="150" t="s">
        <v>215</v>
      </c>
    </row>
    <row r="3" spans="1:9" x14ac:dyDescent="0.25">
      <c r="A3" s="146" t="s">
        <v>207</v>
      </c>
      <c r="B3" s="152" t="str">
        <f t="shared" ref="B3" ca="1" si="0">INDIRECT("'"&amp;$A3&amp;"'"&amp;"!B$1")</f>
        <v>Dengue risk 3-dose series</v>
      </c>
      <c r="C3" s="153" t="s">
        <v>149</v>
      </c>
      <c r="D3" s="153" t="s">
        <v>150</v>
      </c>
      <c r="E3" s="153" t="s">
        <v>206</v>
      </c>
      <c r="F3" s="153" t="s">
        <v>206</v>
      </c>
      <c r="G3" s="153" t="s">
        <v>10</v>
      </c>
      <c r="H3" s="153" t="s">
        <v>205</v>
      </c>
      <c r="I3" s="154" t="s">
        <v>218</v>
      </c>
    </row>
  </sheetData>
  <autoFilter ref="A2:I3" xr:uid="{5CF27409-1C5D-4A34-BA81-9535630666D4}"/>
  <mergeCells count="2">
    <mergeCell ref="C1:D1"/>
    <mergeCell ref="F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zoomScale="85" zoomScaleNormal="85" workbookViewId="0"/>
  </sheetViews>
  <sheetFormatPr defaultColWidth="25.6640625" defaultRowHeight="13.2" x14ac:dyDescent="0.25"/>
  <sheetData>
    <row r="1" spans="1:6" x14ac:dyDescent="0.25">
      <c r="A1" s="38" t="s">
        <v>56</v>
      </c>
      <c r="B1" s="57" t="s">
        <v>57</v>
      </c>
      <c r="C1" s="39"/>
    </row>
    <row r="2" spans="1:6" ht="15" x14ac:dyDescent="0.25">
      <c r="A2" s="47"/>
      <c r="B2" s="56" t="s">
        <v>10</v>
      </c>
      <c r="C2" s="39"/>
    </row>
    <row r="3" spans="1:6" x14ac:dyDescent="0.25">
      <c r="A3" s="48"/>
      <c r="B3" s="49"/>
      <c r="C3" s="49"/>
      <c r="D3" s="49"/>
      <c r="E3" s="49"/>
      <c r="F3" s="39"/>
    </row>
    <row r="4" spans="1:6" x14ac:dyDescent="0.25">
      <c r="A4" s="50" t="s">
        <v>58</v>
      </c>
      <c r="B4" s="59" t="s">
        <v>138</v>
      </c>
      <c r="C4" s="59" t="s">
        <v>139</v>
      </c>
      <c r="D4" s="59" t="s">
        <v>140</v>
      </c>
    </row>
    <row r="5" spans="1:6" ht="15" x14ac:dyDescent="0.25">
      <c r="A5" s="40"/>
      <c r="B5" s="56" t="s">
        <v>10</v>
      </c>
      <c r="C5" s="56" t="s">
        <v>10</v>
      </c>
      <c r="D5" s="56" t="s">
        <v>10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"/>
  <sheetViews>
    <sheetView zoomScale="85" zoomScaleNormal="85" workbookViewId="0"/>
  </sheetViews>
  <sheetFormatPr defaultColWidth="9.109375" defaultRowHeight="13.2" x14ac:dyDescent="0.25"/>
  <cols>
    <col min="1" max="1" width="22.6640625" customWidth="1"/>
    <col min="2" max="2" width="39" customWidth="1"/>
    <col min="3" max="3" width="55.5546875" customWidth="1"/>
    <col min="4" max="4" width="28.5546875" customWidth="1"/>
    <col min="5" max="7" width="18.109375" customWidth="1"/>
  </cols>
  <sheetData>
    <row r="1" spans="1:6" ht="26.4" x14ac:dyDescent="0.25">
      <c r="A1" s="38" t="s">
        <v>115</v>
      </c>
      <c r="B1" s="57" t="s">
        <v>67</v>
      </c>
      <c r="C1" s="58" t="s">
        <v>66</v>
      </c>
      <c r="D1" s="59" t="s">
        <v>73</v>
      </c>
      <c r="E1" s="59" t="s">
        <v>75</v>
      </c>
      <c r="F1" s="59" t="s">
        <v>76</v>
      </c>
    </row>
    <row r="2" spans="1:6" ht="30" x14ac:dyDescent="0.25">
      <c r="A2" s="61"/>
      <c r="B2" s="18" t="s">
        <v>69</v>
      </c>
      <c r="C2" s="18" t="s">
        <v>70</v>
      </c>
      <c r="D2" s="81" t="s">
        <v>10</v>
      </c>
      <c r="E2" s="81" t="s">
        <v>10</v>
      </c>
      <c r="F2" s="81" t="s">
        <v>10</v>
      </c>
    </row>
    <row r="3" spans="1:6" ht="60" x14ac:dyDescent="0.25">
      <c r="A3" s="61"/>
      <c r="B3" s="63" t="s">
        <v>77</v>
      </c>
      <c r="C3" s="18" t="s">
        <v>84</v>
      </c>
      <c r="D3" s="81" t="s">
        <v>10</v>
      </c>
      <c r="E3" s="81" t="s">
        <v>10</v>
      </c>
      <c r="F3" s="81" t="s">
        <v>10</v>
      </c>
    </row>
    <row r="4" spans="1:6" ht="45" x14ac:dyDescent="0.25">
      <c r="A4" s="61"/>
      <c r="B4" s="63" t="s">
        <v>85</v>
      </c>
      <c r="C4" s="18" t="s">
        <v>86</v>
      </c>
      <c r="D4" s="81" t="s">
        <v>10</v>
      </c>
      <c r="E4" s="81" t="s">
        <v>10</v>
      </c>
      <c r="F4" s="81" t="s">
        <v>10</v>
      </c>
    </row>
    <row r="5" spans="1:6" ht="60" x14ac:dyDescent="0.25">
      <c r="A5" s="61"/>
      <c r="B5" s="63" t="s">
        <v>87</v>
      </c>
      <c r="C5" s="64" t="s">
        <v>128</v>
      </c>
      <c r="D5" s="81" t="s">
        <v>10</v>
      </c>
      <c r="E5" s="81" t="s">
        <v>10</v>
      </c>
      <c r="F5" s="81" t="s">
        <v>10</v>
      </c>
    </row>
    <row r="6" spans="1:6" ht="60" x14ac:dyDescent="0.25">
      <c r="A6" s="61"/>
      <c r="B6" s="63" t="s">
        <v>78</v>
      </c>
      <c r="C6" s="64" t="s">
        <v>129</v>
      </c>
      <c r="D6" s="81" t="s">
        <v>10</v>
      </c>
      <c r="E6" s="81" t="s">
        <v>10</v>
      </c>
      <c r="F6" s="81" t="s">
        <v>10</v>
      </c>
    </row>
    <row r="7" spans="1:6" ht="45" x14ac:dyDescent="0.25">
      <c r="A7" s="61"/>
      <c r="B7" s="63" t="s">
        <v>79</v>
      </c>
      <c r="C7" s="64" t="s">
        <v>130</v>
      </c>
      <c r="D7" s="81" t="s">
        <v>10</v>
      </c>
      <c r="E7" s="81" t="s">
        <v>10</v>
      </c>
      <c r="F7" s="81" t="s">
        <v>10</v>
      </c>
    </row>
    <row r="8" spans="1:6" ht="45" x14ac:dyDescent="0.25">
      <c r="A8" s="61"/>
      <c r="B8" s="63" t="s">
        <v>80</v>
      </c>
      <c r="C8" s="64" t="s">
        <v>131</v>
      </c>
      <c r="D8" s="81" t="s">
        <v>10</v>
      </c>
      <c r="E8" s="81" t="s">
        <v>10</v>
      </c>
      <c r="F8" s="81" t="s">
        <v>10</v>
      </c>
    </row>
    <row r="9" spans="1:6" ht="60" x14ac:dyDescent="0.25">
      <c r="A9" s="61"/>
      <c r="B9" s="63" t="s">
        <v>88</v>
      </c>
      <c r="C9" s="64" t="s">
        <v>120</v>
      </c>
      <c r="D9" s="81" t="s">
        <v>10</v>
      </c>
      <c r="E9" s="81" t="s">
        <v>10</v>
      </c>
      <c r="F9" s="81" t="s">
        <v>10</v>
      </c>
    </row>
    <row r="10" spans="1:6" ht="30" x14ac:dyDescent="0.25">
      <c r="A10" s="61"/>
      <c r="B10" s="63" t="s">
        <v>81</v>
      </c>
      <c r="C10" s="64" t="s">
        <v>132</v>
      </c>
      <c r="D10" s="81" t="s">
        <v>10</v>
      </c>
      <c r="E10" s="81" t="s">
        <v>10</v>
      </c>
      <c r="F10" s="81" t="s">
        <v>10</v>
      </c>
    </row>
    <row r="11" spans="1:6" ht="165" x14ac:dyDescent="0.25">
      <c r="A11" s="61"/>
      <c r="B11" s="63" t="s">
        <v>191</v>
      </c>
      <c r="C11" s="64" t="s">
        <v>175</v>
      </c>
      <c r="D11" s="81" t="s">
        <v>181</v>
      </c>
      <c r="E11" s="81" t="s">
        <v>10</v>
      </c>
      <c r="F11" s="81" t="s">
        <v>10</v>
      </c>
    </row>
    <row r="12" spans="1:6" ht="120" x14ac:dyDescent="0.25">
      <c r="A12" s="61"/>
      <c r="B12" s="63" t="s">
        <v>82</v>
      </c>
      <c r="C12" s="64" t="s">
        <v>133</v>
      </c>
      <c r="D12" s="81" t="s">
        <v>10</v>
      </c>
      <c r="E12" s="81" t="s">
        <v>10</v>
      </c>
      <c r="F12" s="81" t="s">
        <v>10</v>
      </c>
    </row>
    <row r="13" spans="1:6" ht="30" x14ac:dyDescent="0.25">
      <c r="A13" s="61"/>
      <c r="B13" s="65" t="s">
        <v>83</v>
      </c>
      <c r="C13" s="66" t="s">
        <v>134</v>
      </c>
      <c r="D13" s="81" t="s">
        <v>10</v>
      </c>
      <c r="E13" s="81" t="s">
        <v>10</v>
      </c>
      <c r="F13" s="81" t="s">
        <v>10</v>
      </c>
    </row>
    <row r="14" spans="1:6" ht="45" x14ac:dyDescent="0.25">
      <c r="A14" s="61"/>
      <c r="B14" s="65" t="s">
        <v>162</v>
      </c>
      <c r="C14" s="18" t="s">
        <v>159</v>
      </c>
      <c r="D14" s="81" t="s">
        <v>10</v>
      </c>
      <c r="E14" s="81" t="s">
        <v>10</v>
      </c>
      <c r="F14" s="81" t="s">
        <v>10</v>
      </c>
    </row>
    <row r="15" spans="1:6" ht="45" x14ac:dyDescent="0.25">
      <c r="A15" s="47"/>
      <c r="B15" s="65" t="s">
        <v>166</v>
      </c>
      <c r="C15" s="18" t="s">
        <v>159</v>
      </c>
      <c r="D15" s="81" t="s">
        <v>10</v>
      </c>
      <c r="E15" s="81" t="s">
        <v>10</v>
      </c>
      <c r="F15" s="81" t="s">
        <v>10</v>
      </c>
    </row>
    <row r="16" spans="1:6" x14ac:dyDescent="0.25">
      <c r="A16" s="48"/>
      <c r="B16" s="49"/>
      <c r="C16" s="49"/>
      <c r="D16" s="39"/>
    </row>
    <row r="17" spans="1:7" ht="26.4" x14ac:dyDescent="0.25">
      <c r="A17" s="67" t="s">
        <v>68</v>
      </c>
      <c r="B17" s="57" t="s">
        <v>67</v>
      </c>
      <c r="C17" s="58" t="s">
        <v>66</v>
      </c>
      <c r="D17" s="59" t="s">
        <v>73</v>
      </c>
      <c r="E17" s="59" t="s">
        <v>2</v>
      </c>
      <c r="F17" s="59" t="s">
        <v>75</v>
      </c>
      <c r="G17" s="59" t="s">
        <v>76</v>
      </c>
    </row>
    <row r="18" spans="1:7" ht="15" x14ac:dyDescent="0.25">
      <c r="A18" s="47"/>
      <c r="B18" s="45" t="s">
        <v>10</v>
      </c>
      <c r="C18" s="45" t="s">
        <v>10</v>
      </c>
      <c r="D18" s="45" t="s">
        <v>10</v>
      </c>
      <c r="E18" s="45" t="s">
        <v>10</v>
      </c>
      <c r="F18" s="68" t="s">
        <v>10</v>
      </c>
      <c r="G18" s="81" t="s">
        <v>10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8"/>
  <sheetViews>
    <sheetView zoomScale="85" zoomScaleNormal="85" workbookViewId="0"/>
  </sheetViews>
  <sheetFormatPr defaultColWidth="20.6640625" defaultRowHeight="13.2" x14ac:dyDescent="0.25"/>
  <cols>
    <col min="2" max="2" width="40.6640625" customWidth="1"/>
  </cols>
  <sheetData>
    <row r="1" spans="1:11" s="54" customFormat="1" ht="15" x14ac:dyDescent="0.25">
      <c r="A1" s="6" t="s">
        <v>11</v>
      </c>
      <c r="B1" s="141" t="s">
        <v>172</v>
      </c>
      <c r="C1" s="31"/>
      <c r="D1" s="32"/>
      <c r="E1" s="110"/>
      <c r="I1" s="5"/>
    </row>
    <row r="2" spans="1:11" ht="15" x14ac:dyDescent="0.25">
      <c r="A2" s="91" t="s">
        <v>12</v>
      </c>
      <c r="B2" s="53" t="s">
        <v>147</v>
      </c>
      <c r="C2" s="10"/>
      <c r="D2" s="3"/>
      <c r="I2" s="92"/>
    </row>
    <row r="3" spans="1:11" ht="15" x14ac:dyDescent="0.25">
      <c r="A3" s="91" t="s">
        <v>13</v>
      </c>
      <c r="B3" s="53" t="s">
        <v>147</v>
      </c>
      <c r="C3" s="71"/>
      <c r="I3" s="92"/>
    </row>
    <row r="4" spans="1:11" ht="17.25" customHeight="1" x14ac:dyDescent="0.25">
      <c r="A4" s="44" t="s">
        <v>73</v>
      </c>
      <c r="B4" s="114" t="s">
        <v>109</v>
      </c>
      <c r="C4" s="113"/>
      <c r="I4" s="92"/>
    </row>
    <row r="5" spans="1:11" ht="135" x14ac:dyDescent="0.25">
      <c r="A5" s="135"/>
      <c r="B5" s="53" t="s">
        <v>160</v>
      </c>
      <c r="C5" s="113"/>
      <c r="I5" s="92"/>
    </row>
    <row r="6" spans="1:11" ht="13.8" x14ac:dyDescent="0.25">
      <c r="A6" s="115" t="s">
        <v>103</v>
      </c>
      <c r="B6" s="114" t="s">
        <v>98</v>
      </c>
      <c r="C6" s="113"/>
      <c r="I6" s="92"/>
    </row>
    <row r="7" spans="1:11" ht="15" x14ac:dyDescent="0.25">
      <c r="A7" s="78"/>
      <c r="B7" s="83" t="s">
        <v>105</v>
      </c>
      <c r="C7" s="113"/>
      <c r="I7" s="92"/>
    </row>
    <row r="8" spans="1:11" ht="26.4" x14ac:dyDescent="0.25">
      <c r="A8" s="115" t="s">
        <v>104</v>
      </c>
      <c r="B8" s="114" t="s">
        <v>110</v>
      </c>
      <c r="C8" s="113"/>
      <c r="I8" s="92"/>
    </row>
    <row r="9" spans="1:11" ht="15" x14ac:dyDescent="0.25">
      <c r="A9" s="78"/>
      <c r="B9" s="84" t="s">
        <v>10</v>
      </c>
      <c r="C9" s="113"/>
      <c r="I9" s="92"/>
    </row>
    <row r="10" spans="1:11" ht="13.8" x14ac:dyDescent="0.25">
      <c r="A10" s="36" t="s">
        <v>41</v>
      </c>
      <c r="B10" s="93" t="s">
        <v>42</v>
      </c>
      <c r="C10" s="85"/>
      <c r="D10" s="13"/>
      <c r="E10" s="13"/>
      <c r="F10" s="9"/>
      <c r="I10" s="92"/>
    </row>
    <row r="11" spans="1:11" ht="15" x14ac:dyDescent="0.25">
      <c r="A11" s="90"/>
      <c r="B11" s="94" t="s">
        <v>10</v>
      </c>
      <c r="C11" s="2"/>
      <c r="I11" s="92"/>
    </row>
    <row r="12" spans="1:11" ht="13.8" x14ac:dyDescent="0.25">
      <c r="A12" s="60" t="s">
        <v>74</v>
      </c>
      <c r="B12" s="93" t="s">
        <v>14</v>
      </c>
      <c r="C12" s="95" t="s">
        <v>15</v>
      </c>
      <c r="D12" s="96" t="s">
        <v>113</v>
      </c>
      <c r="E12" s="22" t="s">
        <v>71</v>
      </c>
      <c r="F12" s="96" t="s">
        <v>107</v>
      </c>
      <c r="G12" s="95" t="s">
        <v>16</v>
      </c>
      <c r="H12" s="22" t="s">
        <v>59</v>
      </c>
      <c r="I12" s="22" t="s">
        <v>53</v>
      </c>
      <c r="K12" s="92"/>
    </row>
    <row r="13" spans="1:11" ht="15" x14ac:dyDescent="0.25">
      <c r="A13" s="97"/>
      <c r="B13" s="105" t="s">
        <v>91</v>
      </c>
      <c r="C13" s="99" t="s">
        <v>17</v>
      </c>
      <c r="D13" s="100" t="s">
        <v>114</v>
      </c>
      <c r="E13" s="82">
        <v>1</v>
      </c>
      <c r="F13" s="100" t="s">
        <v>72</v>
      </c>
      <c r="G13" s="99">
        <v>1</v>
      </c>
      <c r="H13" s="105" t="s">
        <v>10</v>
      </c>
      <c r="I13" s="82" t="s">
        <v>150</v>
      </c>
      <c r="K13" s="92"/>
    </row>
    <row r="14" spans="1:11" x14ac:dyDescent="0.25">
      <c r="A14" s="44" t="s">
        <v>116</v>
      </c>
      <c r="B14" s="101" t="s">
        <v>111</v>
      </c>
      <c r="C14" s="102" t="s">
        <v>66</v>
      </c>
      <c r="D14" s="102" t="s">
        <v>64</v>
      </c>
      <c r="E14" s="102" t="s">
        <v>65</v>
      </c>
      <c r="F14" s="102" t="s">
        <v>73</v>
      </c>
    </row>
    <row r="15" spans="1:11" ht="180" x14ac:dyDescent="0.25">
      <c r="A15" s="90"/>
      <c r="B15" s="45" t="s">
        <v>163</v>
      </c>
      <c r="C15" s="45" t="s">
        <v>148</v>
      </c>
      <c r="D15" s="68" t="s">
        <v>149</v>
      </c>
      <c r="E15" s="82" t="s">
        <v>150</v>
      </c>
      <c r="F15" s="45" t="s">
        <v>151</v>
      </c>
    </row>
    <row r="16" spans="1:11" ht="13.8" x14ac:dyDescent="0.25">
      <c r="A16" s="35"/>
      <c r="B16" s="4"/>
      <c r="I16" s="92"/>
    </row>
    <row r="17" spans="1:20" ht="15" x14ac:dyDescent="0.25">
      <c r="A17" s="103" t="s">
        <v>18</v>
      </c>
      <c r="B17" s="104" t="s">
        <v>19</v>
      </c>
      <c r="C17" s="7"/>
      <c r="D17" s="1"/>
      <c r="E17" s="1"/>
      <c r="F17" s="1"/>
      <c r="I17" s="92"/>
    </row>
    <row r="18" spans="1:20" ht="20.399999999999999" x14ac:dyDescent="0.25">
      <c r="A18" s="36" t="s">
        <v>20</v>
      </c>
      <c r="B18" s="93" t="s">
        <v>21</v>
      </c>
      <c r="C18" s="95" t="s">
        <v>22</v>
      </c>
      <c r="D18" s="95" t="s">
        <v>23</v>
      </c>
      <c r="E18" s="95" t="s">
        <v>62</v>
      </c>
      <c r="F18" s="95" t="s">
        <v>24</v>
      </c>
      <c r="G18" s="133" t="s">
        <v>135</v>
      </c>
      <c r="H18" s="133" t="s">
        <v>136</v>
      </c>
      <c r="I18" s="92"/>
    </row>
    <row r="19" spans="1:20" ht="15" x14ac:dyDescent="0.25">
      <c r="A19" s="90"/>
      <c r="B19" s="98" t="s">
        <v>152</v>
      </c>
      <c r="C19" s="105" t="s">
        <v>149</v>
      </c>
      <c r="D19" s="105" t="s">
        <v>149</v>
      </c>
      <c r="E19" s="105" t="s">
        <v>10</v>
      </c>
      <c r="F19" s="105" t="s">
        <v>150</v>
      </c>
      <c r="G19" s="82" t="s">
        <v>10</v>
      </c>
      <c r="H19" s="82" t="s">
        <v>10</v>
      </c>
      <c r="I19" s="92"/>
    </row>
    <row r="20" spans="1:20" ht="20.399999999999999" x14ac:dyDescent="0.25">
      <c r="A20" s="111" t="s">
        <v>106</v>
      </c>
      <c r="B20" s="34" t="s">
        <v>55</v>
      </c>
      <c r="C20" s="95" t="s">
        <v>26</v>
      </c>
      <c r="D20" s="106" t="s">
        <v>117</v>
      </c>
      <c r="E20" s="96" t="s">
        <v>108</v>
      </c>
      <c r="F20" s="95" t="s">
        <v>27</v>
      </c>
      <c r="G20" s="95" t="s">
        <v>28</v>
      </c>
      <c r="H20" s="95" t="s">
        <v>29</v>
      </c>
      <c r="I20" s="95" t="s">
        <v>30</v>
      </c>
      <c r="J20" s="86" t="s">
        <v>102</v>
      </c>
      <c r="K20" s="133" t="s">
        <v>135</v>
      </c>
      <c r="L20" s="133" t="s">
        <v>136</v>
      </c>
    </row>
    <row r="21" spans="1:20" ht="15" x14ac:dyDescent="0.25">
      <c r="A21" s="112"/>
      <c r="B21" s="94" t="s">
        <v>10</v>
      </c>
      <c r="C21" s="94" t="s">
        <v>10</v>
      </c>
      <c r="D21" s="94" t="s">
        <v>10</v>
      </c>
      <c r="E21" s="87" t="s">
        <v>10</v>
      </c>
      <c r="F21" s="94" t="s">
        <v>10</v>
      </c>
      <c r="G21" s="94" t="s">
        <v>10</v>
      </c>
      <c r="H21" s="94" t="s">
        <v>10</v>
      </c>
      <c r="I21" s="94" t="s">
        <v>10</v>
      </c>
      <c r="J21" s="87" t="s">
        <v>10</v>
      </c>
      <c r="K21" s="82" t="s">
        <v>10</v>
      </c>
      <c r="L21" s="82" t="s">
        <v>10</v>
      </c>
    </row>
    <row r="22" spans="1:20" ht="13.8" x14ac:dyDescent="0.25">
      <c r="A22" s="44" t="s">
        <v>54</v>
      </c>
      <c r="B22" s="34" t="s">
        <v>55</v>
      </c>
      <c r="C22" s="22" t="s">
        <v>26</v>
      </c>
      <c r="D22" s="22" t="s">
        <v>27</v>
      </c>
      <c r="E22" s="133" t="s">
        <v>135</v>
      </c>
      <c r="F22" s="133" t="s">
        <v>136</v>
      </c>
      <c r="G22" s="23"/>
      <c r="H22" s="37"/>
      <c r="I22" s="92"/>
    </row>
    <row r="23" spans="1:20" ht="15" x14ac:dyDescent="0.25">
      <c r="A23" s="78"/>
      <c r="B23" s="56" t="s">
        <v>10</v>
      </c>
      <c r="C23" s="56" t="s">
        <v>10</v>
      </c>
      <c r="D23" s="56" t="s">
        <v>10</v>
      </c>
      <c r="E23" s="82" t="s">
        <v>10</v>
      </c>
      <c r="F23" s="82" t="s">
        <v>10</v>
      </c>
      <c r="G23" s="23"/>
      <c r="H23" s="37"/>
      <c r="I23" s="92"/>
    </row>
    <row r="24" spans="1:20" ht="20.399999999999999" x14ac:dyDescent="0.25">
      <c r="A24" s="44" t="s">
        <v>31</v>
      </c>
      <c r="B24" s="34" t="s">
        <v>2</v>
      </c>
      <c r="C24" s="22" t="s">
        <v>32</v>
      </c>
      <c r="D24" s="22" t="s">
        <v>33</v>
      </c>
      <c r="E24" s="22" t="s">
        <v>5</v>
      </c>
      <c r="F24" s="107" t="s">
        <v>34</v>
      </c>
      <c r="G24" s="108" t="s">
        <v>61</v>
      </c>
      <c r="I24" s="92"/>
    </row>
    <row r="25" spans="1:20" ht="15" x14ac:dyDescent="0.25">
      <c r="A25" s="109"/>
      <c r="B25" s="69" t="s">
        <v>153</v>
      </c>
      <c r="C25" s="105" t="s">
        <v>149</v>
      </c>
      <c r="D25" s="105" t="s">
        <v>150</v>
      </c>
      <c r="E25" s="56" t="s">
        <v>10</v>
      </c>
      <c r="F25" s="56">
        <v>0.5</v>
      </c>
      <c r="G25" s="56" t="s">
        <v>119</v>
      </c>
      <c r="I25" s="92"/>
    </row>
    <row r="26" spans="1:20" ht="20.399999999999999" x14ac:dyDescent="0.25">
      <c r="A26" s="33" t="s">
        <v>35</v>
      </c>
      <c r="B26" s="15" t="s">
        <v>2</v>
      </c>
      <c r="C26" s="8" t="s">
        <v>32</v>
      </c>
      <c r="D26" s="8" t="s">
        <v>33</v>
      </c>
      <c r="E26" s="10"/>
      <c r="F26" s="3"/>
      <c r="I26" s="92"/>
    </row>
    <row r="27" spans="1:20" ht="15" x14ac:dyDescent="0.25">
      <c r="A27" s="109"/>
      <c r="B27" s="69" t="s">
        <v>153</v>
      </c>
      <c r="C27" s="105" t="s">
        <v>152</v>
      </c>
      <c r="D27" s="105" t="s">
        <v>10</v>
      </c>
      <c r="E27" s="51"/>
      <c r="I27" s="92"/>
    </row>
    <row r="28" spans="1:20" ht="15" x14ac:dyDescent="0.25">
      <c r="A28" s="109"/>
      <c r="B28" s="18" t="s">
        <v>198</v>
      </c>
      <c r="C28" s="145" t="s">
        <v>152</v>
      </c>
      <c r="D28" s="145" t="s">
        <v>10</v>
      </c>
      <c r="E28" s="51"/>
      <c r="I28" s="92"/>
    </row>
    <row r="29" spans="1:20" x14ac:dyDescent="0.25">
      <c r="A29" s="111" t="s">
        <v>112</v>
      </c>
      <c r="B29" s="116" t="s">
        <v>2</v>
      </c>
      <c r="C29" s="117"/>
      <c r="D29" s="118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</row>
    <row r="30" spans="1:20" ht="15" x14ac:dyDescent="0.25">
      <c r="A30" s="120"/>
      <c r="B30" s="121" t="s">
        <v>10</v>
      </c>
      <c r="C30" s="122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</row>
    <row r="31" spans="1:20" x14ac:dyDescent="0.25">
      <c r="A31" s="36" t="s">
        <v>92</v>
      </c>
      <c r="B31" s="133" t="s">
        <v>137</v>
      </c>
      <c r="C31" s="88" t="s">
        <v>93</v>
      </c>
      <c r="D31" s="88" t="s">
        <v>94</v>
      </c>
      <c r="E31" s="88" t="s">
        <v>95</v>
      </c>
      <c r="F31" s="133" t="s">
        <v>135</v>
      </c>
      <c r="G31" s="133" t="s">
        <v>136</v>
      </c>
      <c r="H31" s="88" t="s">
        <v>96</v>
      </c>
      <c r="I31" s="88" t="s">
        <v>97</v>
      </c>
      <c r="J31" s="88" t="s">
        <v>98</v>
      </c>
      <c r="K31" s="88" t="s">
        <v>38</v>
      </c>
      <c r="L31" s="88" t="s">
        <v>39</v>
      </c>
      <c r="M31" s="88" t="s">
        <v>60</v>
      </c>
      <c r="N31" s="88" t="s">
        <v>118</v>
      </c>
      <c r="O31" s="88" t="s">
        <v>25</v>
      </c>
      <c r="P31" s="88" t="s">
        <v>99</v>
      </c>
      <c r="Q31" s="88" t="s">
        <v>100</v>
      </c>
      <c r="R31" s="88" t="s">
        <v>101</v>
      </c>
      <c r="S31" s="88" t="s">
        <v>63</v>
      </c>
      <c r="T31" s="89" t="s">
        <v>71</v>
      </c>
    </row>
    <row r="32" spans="1:20" ht="15" x14ac:dyDescent="0.25">
      <c r="A32" s="90"/>
      <c r="B32" s="84" t="s">
        <v>10</v>
      </c>
      <c r="C32" s="84" t="s">
        <v>10</v>
      </c>
      <c r="D32" s="84" t="s">
        <v>10</v>
      </c>
      <c r="E32" s="84" t="s">
        <v>10</v>
      </c>
      <c r="F32" s="82" t="s">
        <v>10</v>
      </c>
      <c r="G32" s="82" t="s">
        <v>10</v>
      </c>
      <c r="H32" s="84" t="s">
        <v>10</v>
      </c>
      <c r="I32" s="84" t="s">
        <v>10</v>
      </c>
      <c r="J32" s="84" t="s">
        <v>10</v>
      </c>
      <c r="K32" s="84" t="s">
        <v>10</v>
      </c>
      <c r="L32" s="84" t="s">
        <v>10</v>
      </c>
      <c r="M32" s="84" t="s">
        <v>10</v>
      </c>
      <c r="N32" s="84" t="s">
        <v>10</v>
      </c>
      <c r="O32" s="84" t="s">
        <v>10</v>
      </c>
      <c r="P32" s="84" t="s">
        <v>10</v>
      </c>
      <c r="Q32" s="84" t="s">
        <v>10</v>
      </c>
      <c r="R32" s="84" t="s">
        <v>10</v>
      </c>
      <c r="S32" s="84" t="s">
        <v>10</v>
      </c>
      <c r="T32" s="84" t="s">
        <v>10</v>
      </c>
    </row>
    <row r="33" spans="1:12" ht="13.8" x14ac:dyDescent="0.25">
      <c r="A33" s="36" t="s">
        <v>36</v>
      </c>
      <c r="B33" s="93" t="s">
        <v>37</v>
      </c>
      <c r="C33" s="117"/>
      <c r="I33" s="92"/>
    </row>
    <row r="34" spans="1:12" ht="15" x14ac:dyDescent="0.25">
      <c r="A34" s="90"/>
      <c r="B34" s="94" t="s">
        <v>17</v>
      </c>
      <c r="C34" s="122"/>
      <c r="D34" s="12"/>
      <c r="E34" s="12"/>
      <c r="F34" s="12"/>
      <c r="I34" s="92"/>
    </row>
    <row r="35" spans="1:12" ht="26.4" x14ac:dyDescent="0.25">
      <c r="A35" s="36" t="s">
        <v>40</v>
      </c>
      <c r="B35" s="93" t="s">
        <v>38</v>
      </c>
      <c r="C35" s="95" t="s">
        <v>39</v>
      </c>
      <c r="D35" s="85"/>
      <c r="E35" s="13"/>
      <c r="F35" s="13"/>
      <c r="I35" s="92"/>
    </row>
    <row r="36" spans="1:12" ht="15" x14ac:dyDescent="0.25">
      <c r="A36" s="90"/>
      <c r="B36" s="94" t="s">
        <v>10</v>
      </c>
      <c r="C36" s="94" t="s">
        <v>10</v>
      </c>
      <c r="D36" s="71"/>
      <c r="E36" s="12"/>
      <c r="F36" s="9"/>
      <c r="I36" s="92"/>
    </row>
    <row r="37" spans="1:12" ht="13.8" x14ac:dyDescent="0.25">
      <c r="A37" s="12" t="s">
        <v>43</v>
      </c>
      <c r="B37" s="70"/>
      <c r="I37" s="92"/>
    </row>
    <row r="38" spans="1:12" ht="15" x14ac:dyDescent="0.25">
      <c r="A38" s="103" t="s">
        <v>18</v>
      </c>
      <c r="B38" s="136" t="s">
        <v>155</v>
      </c>
      <c r="C38" s="7"/>
      <c r="D38" s="1"/>
      <c r="E38" s="1"/>
      <c r="F38" s="1"/>
      <c r="I38" s="92"/>
    </row>
    <row r="39" spans="1:12" ht="20.399999999999999" x14ac:dyDescent="0.25">
      <c r="A39" s="36" t="s">
        <v>20</v>
      </c>
      <c r="B39" s="93" t="s">
        <v>21</v>
      </c>
      <c r="C39" s="95" t="s">
        <v>22</v>
      </c>
      <c r="D39" s="95" t="s">
        <v>23</v>
      </c>
      <c r="E39" s="95" t="s">
        <v>62</v>
      </c>
      <c r="F39" s="95" t="s">
        <v>24</v>
      </c>
      <c r="G39" s="133" t="s">
        <v>135</v>
      </c>
      <c r="H39" s="133" t="s">
        <v>136</v>
      </c>
      <c r="I39" s="92"/>
    </row>
    <row r="40" spans="1:12" ht="15" x14ac:dyDescent="0.25">
      <c r="A40" s="90"/>
      <c r="B40" s="98" t="s">
        <v>10</v>
      </c>
      <c r="C40" s="105" t="s">
        <v>10</v>
      </c>
      <c r="D40" s="105" t="s">
        <v>10</v>
      </c>
      <c r="E40" s="105" t="s">
        <v>10</v>
      </c>
      <c r="F40" s="105" t="s">
        <v>10</v>
      </c>
      <c r="G40" s="82" t="s">
        <v>10</v>
      </c>
      <c r="H40" s="82" t="s">
        <v>10</v>
      </c>
      <c r="I40" s="92"/>
    </row>
    <row r="41" spans="1:12" ht="20.399999999999999" x14ac:dyDescent="0.25">
      <c r="A41" s="111" t="s">
        <v>106</v>
      </c>
      <c r="B41" s="34" t="s">
        <v>55</v>
      </c>
      <c r="C41" s="95" t="s">
        <v>26</v>
      </c>
      <c r="D41" s="106" t="s">
        <v>117</v>
      </c>
      <c r="E41" s="96" t="s">
        <v>108</v>
      </c>
      <c r="F41" s="95" t="s">
        <v>27</v>
      </c>
      <c r="G41" s="95" t="s">
        <v>28</v>
      </c>
      <c r="H41" s="95" t="s">
        <v>29</v>
      </c>
      <c r="I41" s="95" t="s">
        <v>30</v>
      </c>
      <c r="J41" s="86" t="s">
        <v>102</v>
      </c>
      <c r="K41" s="133" t="s">
        <v>135</v>
      </c>
      <c r="L41" s="133" t="s">
        <v>136</v>
      </c>
    </row>
    <row r="42" spans="1:12" ht="15" x14ac:dyDescent="0.25">
      <c r="A42" s="112"/>
      <c r="B42" s="98" t="s">
        <v>156</v>
      </c>
      <c r="C42" s="94" t="s">
        <v>10</v>
      </c>
      <c r="D42" s="94" t="s">
        <v>10</v>
      </c>
      <c r="E42" s="87" t="s">
        <v>10</v>
      </c>
      <c r="F42" s="87" t="s">
        <v>157</v>
      </c>
      <c r="G42" s="98" t="s">
        <v>89</v>
      </c>
      <c r="H42" s="98" t="s">
        <v>89</v>
      </c>
      <c r="I42" s="94" t="s">
        <v>10</v>
      </c>
      <c r="J42" s="87" t="s">
        <v>10</v>
      </c>
      <c r="K42" s="82" t="s">
        <v>10</v>
      </c>
      <c r="L42" s="82" t="s">
        <v>10</v>
      </c>
    </row>
    <row r="43" spans="1:12" ht="13.8" x14ac:dyDescent="0.25">
      <c r="A43" s="44" t="s">
        <v>54</v>
      </c>
      <c r="B43" s="34" t="s">
        <v>55</v>
      </c>
      <c r="C43" s="22" t="s">
        <v>26</v>
      </c>
      <c r="D43" s="22" t="s">
        <v>27</v>
      </c>
      <c r="E43" s="133" t="s">
        <v>135</v>
      </c>
      <c r="F43" s="133" t="s">
        <v>136</v>
      </c>
      <c r="G43" s="23"/>
      <c r="H43" s="37"/>
      <c r="I43" s="92"/>
    </row>
    <row r="44" spans="1:12" ht="15" x14ac:dyDescent="0.25">
      <c r="A44" s="78"/>
      <c r="B44" s="56" t="s">
        <v>10</v>
      </c>
      <c r="C44" s="56" t="s">
        <v>10</v>
      </c>
      <c r="D44" s="56" t="s">
        <v>10</v>
      </c>
      <c r="E44" s="82" t="s">
        <v>10</v>
      </c>
      <c r="F44" s="82" t="s">
        <v>10</v>
      </c>
      <c r="G44" s="23"/>
      <c r="H44" s="37"/>
      <c r="I44" s="92"/>
    </row>
    <row r="45" spans="1:12" ht="20.399999999999999" x14ac:dyDescent="0.25">
      <c r="A45" s="44" t="s">
        <v>31</v>
      </c>
      <c r="B45" s="34" t="s">
        <v>2</v>
      </c>
      <c r="C45" s="22" t="s">
        <v>32</v>
      </c>
      <c r="D45" s="22" t="s">
        <v>33</v>
      </c>
      <c r="E45" s="22" t="s">
        <v>5</v>
      </c>
      <c r="F45" s="107" t="s">
        <v>34</v>
      </c>
      <c r="G45" s="108" t="s">
        <v>61</v>
      </c>
      <c r="I45" s="92"/>
    </row>
    <row r="46" spans="1:12" ht="15" x14ac:dyDescent="0.25">
      <c r="A46" s="109"/>
      <c r="B46" s="69" t="s">
        <v>153</v>
      </c>
      <c r="C46" s="105" t="s">
        <v>149</v>
      </c>
      <c r="D46" s="105" t="s">
        <v>150</v>
      </c>
      <c r="E46" s="56" t="s">
        <v>10</v>
      </c>
      <c r="F46" s="56">
        <v>0.5</v>
      </c>
      <c r="G46" s="56" t="s">
        <v>119</v>
      </c>
      <c r="I46" s="92"/>
    </row>
    <row r="47" spans="1:12" ht="20.399999999999999" x14ac:dyDescent="0.25">
      <c r="A47" s="33" t="s">
        <v>35</v>
      </c>
      <c r="B47" s="15" t="s">
        <v>2</v>
      </c>
      <c r="C47" s="8" t="s">
        <v>32</v>
      </c>
      <c r="D47" s="8" t="s">
        <v>33</v>
      </c>
      <c r="E47" s="10"/>
      <c r="F47" s="3"/>
      <c r="I47" s="92"/>
    </row>
    <row r="48" spans="1:12" ht="15" x14ac:dyDescent="0.25">
      <c r="A48" s="109"/>
      <c r="B48" s="69" t="s">
        <v>153</v>
      </c>
      <c r="C48" s="105" t="s">
        <v>152</v>
      </c>
      <c r="D48" s="105" t="s">
        <v>10</v>
      </c>
      <c r="E48" s="51"/>
      <c r="I48" s="92"/>
    </row>
    <row r="49" spans="1:20" ht="15" x14ac:dyDescent="0.25">
      <c r="A49" s="109"/>
      <c r="B49" s="18" t="s">
        <v>198</v>
      </c>
      <c r="C49" s="145" t="s">
        <v>152</v>
      </c>
      <c r="D49" s="145" t="s">
        <v>10</v>
      </c>
      <c r="E49" s="51"/>
      <c r="I49" s="92"/>
    </row>
    <row r="50" spans="1:20" x14ac:dyDescent="0.25">
      <c r="A50" s="111" t="s">
        <v>112</v>
      </c>
      <c r="B50" s="116" t="s">
        <v>2</v>
      </c>
      <c r="C50" s="117"/>
      <c r="D50" s="118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</row>
    <row r="51" spans="1:20" ht="15" x14ac:dyDescent="0.25">
      <c r="A51" s="120"/>
      <c r="B51" s="121" t="s">
        <v>10</v>
      </c>
      <c r="C51" s="122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</row>
    <row r="52" spans="1:20" x14ac:dyDescent="0.25">
      <c r="A52" s="36" t="s">
        <v>92</v>
      </c>
      <c r="B52" s="133" t="s">
        <v>137</v>
      </c>
      <c r="C52" s="88" t="s">
        <v>93</v>
      </c>
      <c r="D52" s="88" t="s">
        <v>94</v>
      </c>
      <c r="E52" s="88" t="s">
        <v>95</v>
      </c>
      <c r="F52" s="133" t="s">
        <v>135</v>
      </c>
      <c r="G52" s="133" t="s">
        <v>136</v>
      </c>
      <c r="H52" s="88" t="s">
        <v>96</v>
      </c>
      <c r="I52" s="88" t="s">
        <v>97</v>
      </c>
      <c r="J52" s="88" t="s">
        <v>98</v>
      </c>
      <c r="K52" s="88" t="s">
        <v>38</v>
      </c>
      <c r="L52" s="88" t="s">
        <v>39</v>
      </c>
      <c r="M52" s="88" t="s">
        <v>60</v>
      </c>
      <c r="N52" s="88" t="s">
        <v>118</v>
      </c>
      <c r="O52" s="88" t="s">
        <v>25</v>
      </c>
      <c r="P52" s="88" t="s">
        <v>99</v>
      </c>
      <c r="Q52" s="88" t="s">
        <v>100</v>
      </c>
      <c r="R52" s="88" t="s">
        <v>101</v>
      </c>
      <c r="S52" s="88" t="s">
        <v>63</v>
      </c>
      <c r="T52" s="89" t="s">
        <v>71</v>
      </c>
    </row>
    <row r="53" spans="1:20" ht="15" x14ac:dyDescent="0.25">
      <c r="A53" s="90"/>
      <c r="B53" s="84" t="s">
        <v>10</v>
      </c>
      <c r="C53" s="84" t="s">
        <v>10</v>
      </c>
      <c r="D53" s="84" t="s">
        <v>10</v>
      </c>
      <c r="E53" s="84" t="s">
        <v>10</v>
      </c>
      <c r="F53" s="82" t="s">
        <v>10</v>
      </c>
      <c r="G53" s="82" t="s">
        <v>10</v>
      </c>
      <c r="H53" s="84" t="s">
        <v>10</v>
      </c>
      <c r="I53" s="84" t="s">
        <v>10</v>
      </c>
      <c r="J53" s="84" t="s">
        <v>10</v>
      </c>
      <c r="K53" s="84" t="s">
        <v>10</v>
      </c>
      <c r="L53" s="84" t="s">
        <v>10</v>
      </c>
      <c r="M53" s="84" t="s">
        <v>10</v>
      </c>
      <c r="N53" s="84" t="s">
        <v>10</v>
      </c>
      <c r="O53" s="84" t="s">
        <v>10</v>
      </c>
      <c r="P53" s="84" t="s">
        <v>10</v>
      </c>
      <c r="Q53" s="84" t="s">
        <v>10</v>
      </c>
      <c r="R53" s="84" t="s">
        <v>10</v>
      </c>
      <c r="S53" s="84" t="s">
        <v>10</v>
      </c>
      <c r="T53" s="84" t="s">
        <v>10</v>
      </c>
    </row>
    <row r="54" spans="1:20" ht="13.8" x14ac:dyDescent="0.25">
      <c r="A54" s="36" t="s">
        <v>36</v>
      </c>
      <c r="B54" s="93" t="s">
        <v>37</v>
      </c>
      <c r="C54" s="117"/>
      <c r="I54" s="92"/>
    </row>
    <row r="55" spans="1:20" ht="15" x14ac:dyDescent="0.25">
      <c r="A55" s="90"/>
      <c r="B55" s="94" t="s">
        <v>17</v>
      </c>
      <c r="C55" s="122"/>
      <c r="D55" s="12"/>
      <c r="E55" s="12"/>
      <c r="F55" s="12"/>
      <c r="I55" s="92"/>
    </row>
    <row r="56" spans="1:20" ht="26.4" x14ac:dyDescent="0.25">
      <c r="A56" s="36" t="s">
        <v>40</v>
      </c>
      <c r="B56" s="93" t="s">
        <v>38</v>
      </c>
      <c r="C56" s="95" t="s">
        <v>39</v>
      </c>
      <c r="D56" s="85"/>
      <c r="E56" s="13"/>
      <c r="F56" s="13"/>
      <c r="I56" s="92"/>
    </row>
    <row r="57" spans="1:20" ht="15" x14ac:dyDescent="0.25">
      <c r="A57" s="90"/>
      <c r="B57" s="94" t="s">
        <v>10</v>
      </c>
      <c r="C57" s="94" t="s">
        <v>10</v>
      </c>
      <c r="D57" s="71"/>
      <c r="E57" s="12"/>
      <c r="F57" s="9"/>
      <c r="I57" s="92"/>
    </row>
    <row r="58" spans="1:20" ht="13.8" x14ac:dyDescent="0.25">
      <c r="A58" s="12" t="s">
        <v>43</v>
      </c>
      <c r="B58" s="70"/>
      <c r="I58" s="92"/>
    </row>
    <row r="59" spans="1:20" ht="15" x14ac:dyDescent="0.25">
      <c r="A59" s="103" t="s">
        <v>18</v>
      </c>
      <c r="B59" s="136" t="s">
        <v>158</v>
      </c>
      <c r="C59" s="7"/>
      <c r="D59" s="1"/>
      <c r="E59" s="1"/>
      <c r="F59" s="1"/>
      <c r="I59" s="92"/>
    </row>
    <row r="60" spans="1:20" ht="20.399999999999999" x14ac:dyDescent="0.25">
      <c r="A60" s="36" t="s">
        <v>20</v>
      </c>
      <c r="B60" s="93" t="s">
        <v>21</v>
      </c>
      <c r="C60" s="95" t="s">
        <v>22</v>
      </c>
      <c r="D60" s="95" t="s">
        <v>23</v>
      </c>
      <c r="E60" s="95" t="s">
        <v>62</v>
      </c>
      <c r="F60" s="95" t="s">
        <v>24</v>
      </c>
      <c r="G60" s="133" t="s">
        <v>135</v>
      </c>
      <c r="H60" s="133" t="s">
        <v>136</v>
      </c>
      <c r="I60" s="92"/>
    </row>
    <row r="61" spans="1:20" ht="15" x14ac:dyDescent="0.25">
      <c r="A61" s="90"/>
      <c r="B61" s="98" t="s">
        <v>10</v>
      </c>
      <c r="C61" s="105" t="s">
        <v>10</v>
      </c>
      <c r="D61" s="105" t="s">
        <v>10</v>
      </c>
      <c r="E61" s="105" t="s">
        <v>10</v>
      </c>
      <c r="F61" s="105" t="s">
        <v>10</v>
      </c>
      <c r="G61" s="82" t="s">
        <v>10</v>
      </c>
      <c r="H61" s="82" t="s">
        <v>10</v>
      </c>
      <c r="I61" s="92"/>
    </row>
    <row r="62" spans="1:20" ht="20.399999999999999" x14ac:dyDescent="0.25">
      <c r="A62" s="111" t="s">
        <v>106</v>
      </c>
      <c r="B62" s="34" t="s">
        <v>55</v>
      </c>
      <c r="C62" s="95" t="s">
        <v>26</v>
      </c>
      <c r="D62" s="106" t="s">
        <v>117</v>
      </c>
      <c r="E62" s="96" t="s">
        <v>108</v>
      </c>
      <c r="F62" s="95" t="s">
        <v>27</v>
      </c>
      <c r="G62" s="95" t="s">
        <v>28</v>
      </c>
      <c r="H62" s="95" t="s">
        <v>29</v>
      </c>
      <c r="I62" s="95" t="s">
        <v>30</v>
      </c>
      <c r="J62" s="86" t="s">
        <v>102</v>
      </c>
      <c r="K62" s="133" t="s">
        <v>135</v>
      </c>
      <c r="L62" s="133" t="s">
        <v>136</v>
      </c>
    </row>
    <row r="63" spans="1:20" ht="15" x14ac:dyDescent="0.25">
      <c r="A63" s="112"/>
      <c r="B63" s="98" t="s">
        <v>156</v>
      </c>
      <c r="C63" s="94" t="s">
        <v>10</v>
      </c>
      <c r="D63" s="94" t="s">
        <v>10</v>
      </c>
      <c r="E63" s="87" t="s">
        <v>10</v>
      </c>
      <c r="F63" s="87" t="s">
        <v>157</v>
      </c>
      <c r="G63" s="98" t="s">
        <v>89</v>
      </c>
      <c r="H63" s="98" t="s">
        <v>89</v>
      </c>
      <c r="I63" s="94" t="s">
        <v>10</v>
      </c>
      <c r="J63" s="87" t="s">
        <v>10</v>
      </c>
      <c r="K63" s="82" t="s">
        <v>10</v>
      </c>
      <c r="L63" s="82" t="s">
        <v>10</v>
      </c>
    </row>
    <row r="64" spans="1:20" ht="13.8" x14ac:dyDescent="0.25">
      <c r="A64" s="44" t="s">
        <v>54</v>
      </c>
      <c r="B64" s="34" t="s">
        <v>55</v>
      </c>
      <c r="C64" s="22" t="s">
        <v>26</v>
      </c>
      <c r="D64" s="22" t="s">
        <v>27</v>
      </c>
      <c r="E64" s="133" t="s">
        <v>135</v>
      </c>
      <c r="F64" s="133" t="s">
        <v>136</v>
      </c>
      <c r="G64" s="23"/>
      <c r="H64" s="37"/>
      <c r="I64" s="92"/>
    </row>
    <row r="65" spans="1:20" ht="15" x14ac:dyDescent="0.25">
      <c r="A65" s="78"/>
      <c r="B65" s="56" t="s">
        <v>10</v>
      </c>
      <c r="C65" s="56" t="s">
        <v>10</v>
      </c>
      <c r="D65" s="56" t="s">
        <v>10</v>
      </c>
      <c r="E65" s="82" t="s">
        <v>10</v>
      </c>
      <c r="F65" s="82" t="s">
        <v>10</v>
      </c>
      <c r="G65" s="23"/>
      <c r="H65" s="37"/>
      <c r="I65" s="92"/>
    </row>
    <row r="66" spans="1:20" ht="20.399999999999999" x14ac:dyDescent="0.25">
      <c r="A66" s="44" t="s">
        <v>31</v>
      </c>
      <c r="B66" s="34" t="s">
        <v>2</v>
      </c>
      <c r="C66" s="22" t="s">
        <v>32</v>
      </c>
      <c r="D66" s="22" t="s">
        <v>33</v>
      </c>
      <c r="E66" s="22" t="s">
        <v>5</v>
      </c>
      <c r="F66" s="107" t="s">
        <v>34</v>
      </c>
      <c r="G66" s="108" t="s">
        <v>61</v>
      </c>
      <c r="I66" s="92"/>
    </row>
    <row r="67" spans="1:20" ht="15" x14ac:dyDescent="0.25">
      <c r="A67" s="109"/>
      <c r="B67" s="69" t="s">
        <v>153</v>
      </c>
      <c r="C67" s="105" t="s">
        <v>149</v>
      </c>
      <c r="D67" s="105" t="s">
        <v>150</v>
      </c>
      <c r="E67" s="56" t="s">
        <v>10</v>
      </c>
      <c r="F67" s="56">
        <v>0.5</v>
      </c>
      <c r="G67" s="56" t="s">
        <v>119</v>
      </c>
      <c r="I67" s="92"/>
    </row>
    <row r="68" spans="1:20" ht="20.399999999999999" x14ac:dyDescent="0.25">
      <c r="A68" s="33" t="s">
        <v>35</v>
      </c>
      <c r="B68" s="15" t="s">
        <v>2</v>
      </c>
      <c r="C68" s="8" t="s">
        <v>32</v>
      </c>
      <c r="D68" s="8" t="s">
        <v>33</v>
      </c>
      <c r="E68" s="10"/>
      <c r="F68" s="3"/>
      <c r="I68" s="92"/>
    </row>
    <row r="69" spans="1:20" ht="15" x14ac:dyDescent="0.25">
      <c r="A69" s="109"/>
      <c r="B69" s="69" t="s">
        <v>153</v>
      </c>
      <c r="C69" s="105" t="s">
        <v>152</v>
      </c>
      <c r="D69" s="105" t="s">
        <v>10</v>
      </c>
      <c r="E69" s="51"/>
      <c r="I69" s="92"/>
    </row>
    <row r="70" spans="1:20" ht="15" x14ac:dyDescent="0.25">
      <c r="A70" s="109"/>
      <c r="B70" s="18" t="s">
        <v>198</v>
      </c>
      <c r="C70" s="145" t="s">
        <v>152</v>
      </c>
      <c r="D70" s="145" t="s">
        <v>10</v>
      </c>
      <c r="E70" s="51"/>
      <c r="I70" s="92"/>
    </row>
    <row r="71" spans="1:20" x14ac:dyDescent="0.25">
      <c r="A71" s="111" t="s">
        <v>112</v>
      </c>
      <c r="B71" s="116" t="s">
        <v>2</v>
      </c>
      <c r="C71" s="117"/>
      <c r="D71" s="118"/>
      <c r="E71" s="119"/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</row>
    <row r="72" spans="1:20" ht="15" x14ac:dyDescent="0.25">
      <c r="A72" s="120"/>
      <c r="B72" s="121" t="s">
        <v>10</v>
      </c>
      <c r="C72" s="122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</row>
    <row r="73" spans="1:20" x14ac:dyDescent="0.25">
      <c r="A73" s="36" t="s">
        <v>92</v>
      </c>
      <c r="B73" s="133" t="s">
        <v>137</v>
      </c>
      <c r="C73" s="88" t="s">
        <v>93</v>
      </c>
      <c r="D73" s="88" t="s">
        <v>94</v>
      </c>
      <c r="E73" s="88" t="s">
        <v>95</v>
      </c>
      <c r="F73" s="133" t="s">
        <v>135</v>
      </c>
      <c r="G73" s="133" t="s">
        <v>136</v>
      </c>
      <c r="H73" s="88" t="s">
        <v>96</v>
      </c>
      <c r="I73" s="88" t="s">
        <v>97</v>
      </c>
      <c r="J73" s="88" t="s">
        <v>98</v>
      </c>
      <c r="K73" s="88" t="s">
        <v>38</v>
      </c>
      <c r="L73" s="88" t="s">
        <v>39</v>
      </c>
      <c r="M73" s="88" t="s">
        <v>60</v>
      </c>
      <c r="N73" s="88" t="s">
        <v>118</v>
      </c>
      <c r="O73" s="88" t="s">
        <v>25</v>
      </c>
      <c r="P73" s="88" t="s">
        <v>99</v>
      </c>
      <c r="Q73" s="88" t="s">
        <v>100</v>
      </c>
      <c r="R73" s="88" t="s">
        <v>101</v>
      </c>
      <c r="S73" s="88" t="s">
        <v>63</v>
      </c>
      <c r="T73" s="89" t="s">
        <v>71</v>
      </c>
    </row>
    <row r="74" spans="1:20" ht="15" x14ac:dyDescent="0.25">
      <c r="A74" s="90"/>
      <c r="B74" s="84" t="s">
        <v>10</v>
      </c>
      <c r="C74" s="84" t="s">
        <v>10</v>
      </c>
      <c r="D74" s="84" t="s">
        <v>10</v>
      </c>
      <c r="E74" s="84" t="s">
        <v>10</v>
      </c>
      <c r="F74" s="82" t="s">
        <v>10</v>
      </c>
      <c r="G74" s="82" t="s">
        <v>10</v>
      </c>
      <c r="H74" s="84" t="s">
        <v>10</v>
      </c>
      <c r="I74" s="84" t="s">
        <v>10</v>
      </c>
      <c r="J74" s="84" t="s">
        <v>10</v>
      </c>
      <c r="K74" s="84" t="s">
        <v>10</v>
      </c>
      <c r="L74" s="84" t="s">
        <v>10</v>
      </c>
      <c r="M74" s="84" t="s">
        <v>10</v>
      </c>
      <c r="N74" s="84" t="s">
        <v>10</v>
      </c>
      <c r="O74" s="84" t="s">
        <v>10</v>
      </c>
      <c r="P74" s="84" t="s">
        <v>10</v>
      </c>
      <c r="Q74" s="84" t="s">
        <v>10</v>
      </c>
      <c r="R74" s="84" t="s">
        <v>10</v>
      </c>
      <c r="S74" s="84" t="s">
        <v>10</v>
      </c>
      <c r="T74" s="84" t="s">
        <v>10</v>
      </c>
    </row>
    <row r="75" spans="1:20" ht="13.8" x14ac:dyDescent="0.25">
      <c r="A75" s="36" t="s">
        <v>36</v>
      </c>
      <c r="B75" s="93" t="s">
        <v>37</v>
      </c>
      <c r="C75" s="117"/>
      <c r="I75" s="92"/>
    </row>
    <row r="76" spans="1:20" ht="15" x14ac:dyDescent="0.25">
      <c r="A76" s="90"/>
      <c r="B76" s="94" t="s">
        <v>17</v>
      </c>
      <c r="C76" s="122"/>
      <c r="D76" s="12"/>
      <c r="E76" s="12"/>
      <c r="F76" s="12"/>
      <c r="I76" s="92"/>
    </row>
    <row r="77" spans="1:20" ht="26.4" x14ac:dyDescent="0.25">
      <c r="A77" s="36" t="s">
        <v>40</v>
      </c>
      <c r="B77" s="93" t="s">
        <v>38</v>
      </c>
      <c r="C77" s="95" t="s">
        <v>39</v>
      </c>
      <c r="D77" s="85"/>
      <c r="E77" s="13"/>
      <c r="F77" s="13"/>
      <c r="I77" s="92"/>
    </row>
    <row r="78" spans="1:20" ht="15" x14ac:dyDescent="0.25">
      <c r="A78" s="90"/>
      <c r="B78" s="94" t="s">
        <v>10</v>
      </c>
      <c r="C78" s="94" t="s">
        <v>10</v>
      </c>
      <c r="D78" s="71"/>
      <c r="E78" s="12"/>
      <c r="F78" s="9"/>
      <c r="I78" s="92"/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Antigen Series Overview</vt:lpstr>
      <vt:lpstr>Change History</vt:lpstr>
      <vt:lpstr>FAQ</vt:lpstr>
      <vt:lpstr>Vaccine Recommendation Category</vt:lpstr>
      <vt:lpstr>Immunity</vt:lpstr>
      <vt:lpstr>Contraindications</vt:lpstr>
      <vt:lpstr>Risk 3-dose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Antigen Supporting Data-Yellow Fever</dc:title>
  <dc:subject>Antigen Supporting Data-Yellow Fever</dc:subject>
  <dc:creator>Speights, Patricia L. (CDC/OID/NCIRD) (CTR)</dc:creator>
  <cp:keywords>Antigen Supporting Data-Yellow Fever, overview, resources, vaccines, contraindications, frequently asked questions</cp:keywords>
  <cp:lastModifiedBy>Eric Larson</cp:lastModifiedBy>
  <dcterms:created xsi:type="dcterms:W3CDTF">2015-03-13T15:25:10Z</dcterms:created>
  <dcterms:modified xsi:type="dcterms:W3CDTF">2026-08-06T11:48:20Z</dcterms:modified>
</cp:coreProperties>
</file>